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565" yWindow="-315" windowWidth="14505" windowHeight="8085" tabRatio="500" activeTab="1"/>
  </bookViews>
  <sheets>
    <sheet name="Таблица 4" sheetId="5" r:id="rId1"/>
    <sheet name="Таблица 5" sheetId="6" r:id="rId2"/>
  </sheets>
  <definedNames>
    <definedName name="_xlnm._FilterDatabase" localSheetId="1">'Таблица 5'!$C$1:$C$152</definedName>
    <definedName name="_xlnm.Print_Titles" localSheetId="0">'Таблица 4'!$10:$13</definedName>
    <definedName name="_xlnm.Print_Titles" localSheetId="1">'Таблица 5'!$11:$14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80" i="6" l="1"/>
  <c r="I180" i="6"/>
  <c r="J180" i="6"/>
  <c r="K180" i="6"/>
  <c r="L180" i="6"/>
  <c r="G180" i="6"/>
  <c r="N50" i="5"/>
  <c r="M50" i="5"/>
  <c r="L50" i="5"/>
  <c r="K50" i="5"/>
  <c r="J50" i="5"/>
  <c r="I50" i="5"/>
  <c r="N49" i="5"/>
  <c r="M49" i="5"/>
  <c r="L49" i="5"/>
  <c r="K49" i="5"/>
  <c r="J49" i="5"/>
  <c r="I49" i="5"/>
  <c r="N47" i="5"/>
  <c r="M47" i="5"/>
  <c r="L47" i="5"/>
  <c r="K47" i="5"/>
  <c r="J47" i="5"/>
  <c r="I47" i="5"/>
  <c r="N46" i="5"/>
  <c r="M46" i="5"/>
  <c r="L46" i="5"/>
  <c r="K46" i="5"/>
  <c r="J46" i="5"/>
  <c r="I46" i="5"/>
  <c r="N44" i="5"/>
  <c r="M44" i="5"/>
  <c r="L44" i="5"/>
  <c r="K44" i="5"/>
  <c r="J44" i="5"/>
  <c r="I44" i="5"/>
  <c r="N43" i="5"/>
  <c r="M43" i="5"/>
  <c r="L43" i="5"/>
  <c r="K43" i="5"/>
  <c r="J43" i="5"/>
  <c r="I43" i="5"/>
  <c r="N40" i="5"/>
  <c r="M40" i="5"/>
  <c r="L40" i="5"/>
  <c r="K40" i="5"/>
  <c r="J40" i="5"/>
  <c r="I40" i="5"/>
  <c r="N39" i="5"/>
  <c r="M39" i="5"/>
  <c r="L39" i="5"/>
  <c r="K39" i="5"/>
  <c r="J39" i="5"/>
  <c r="I39" i="5"/>
  <c r="N38" i="5"/>
  <c r="M38" i="5"/>
  <c r="L38" i="5"/>
  <c r="K38" i="5"/>
  <c r="J38" i="5"/>
  <c r="I38" i="5"/>
  <c r="N37" i="5"/>
  <c r="M37" i="5"/>
  <c r="L37" i="5"/>
  <c r="K37" i="5"/>
  <c r="J37" i="5"/>
  <c r="I37" i="5"/>
  <c r="N34" i="5"/>
  <c r="M34" i="5"/>
  <c r="L34" i="5"/>
  <c r="K34" i="5"/>
  <c r="J34" i="5"/>
  <c r="I34" i="5"/>
  <c r="P17" i="5"/>
  <c r="P16" i="5"/>
  <c r="H100" i="6"/>
  <c r="I100" i="6"/>
  <c r="J100" i="6"/>
  <c r="K100" i="6"/>
  <c r="L100" i="6"/>
  <c r="G46" i="6"/>
  <c r="I45" i="5" s="1"/>
  <c r="L43" i="6"/>
  <c r="N42" i="5" s="1"/>
  <c r="K43" i="6"/>
  <c r="M42" i="5" s="1"/>
  <c r="J43" i="6"/>
  <c r="L42" i="5" s="1"/>
  <c r="I43" i="6"/>
  <c r="K42" i="5" s="1"/>
  <c r="H43" i="6"/>
  <c r="J42" i="5" s="1"/>
  <c r="G43" i="6"/>
  <c r="L24" i="6"/>
  <c r="N35" i="5" s="1"/>
  <c r="K24" i="6"/>
  <c r="K22" i="6" s="1"/>
  <c r="M33" i="5" s="1"/>
  <c r="J24" i="6"/>
  <c r="J22" i="6" s="1"/>
  <c r="L33" i="5" s="1"/>
  <c r="I24" i="6"/>
  <c r="I22" i="6" s="1"/>
  <c r="K33" i="5" s="1"/>
  <c r="H24" i="6"/>
  <c r="J35" i="5" s="1"/>
  <c r="G24" i="6"/>
  <c r="I35" i="5" s="1"/>
  <c r="L18" i="6"/>
  <c r="N32" i="5" s="1"/>
  <c r="K18" i="6"/>
  <c r="M32" i="5" s="1"/>
  <c r="J18" i="6"/>
  <c r="L32" i="5" s="1"/>
  <c r="I18" i="6"/>
  <c r="K32" i="5" s="1"/>
  <c r="H18" i="6"/>
  <c r="G18" i="6"/>
  <c r="I32" i="5" s="1"/>
  <c r="J123" i="5"/>
  <c r="J109" i="5" s="1"/>
  <c r="J22" i="5" s="1"/>
  <c r="K123" i="5"/>
  <c r="K109" i="5" s="1"/>
  <c r="K22" i="5" s="1"/>
  <c r="L123" i="5"/>
  <c r="L109" i="5" s="1"/>
  <c r="L22" i="5" s="1"/>
  <c r="M123" i="5"/>
  <c r="M109" i="5" s="1"/>
  <c r="M22" i="5" s="1"/>
  <c r="N123" i="5"/>
  <c r="N109" i="5" s="1"/>
  <c r="N22" i="5" s="1"/>
  <c r="I136" i="5"/>
  <c r="I115" i="5" s="1"/>
  <c r="I28" i="5" s="1"/>
  <c r="I135" i="5"/>
  <c r="I114" i="5" s="1"/>
  <c r="I29" i="5" s="1"/>
  <c r="I134" i="5"/>
  <c r="I133" i="5"/>
  <c r="I132" i="5"/>
  <c r="I129" i="5"/>
  <c r="I116" i="5" s="1"/>
  <c r="I24" i="5" s="1"/>
  <c r="I127" i="5"/>
  <c r="I117" i="5" s="1"/>
  <c r="I26" i="5" s="1"/>
  <c r="I126" i="5"/>
  <c r="I125" i="5"/>
  <c r="I124" i="5"/>
  <c r="I123" i="5"/>
  <c r="I109" i="5" s="1"/>
  <c r="I22" i="5" s="1"/>
  <c r="I121" i="5"/>
  <c r="I108" i="5" s="1"/>
  <c r="I105" i="5"/>
  <c r="I104" i="5"/>
  <c r="I102" i="5"/>
  <c r="I101" i="5"/>
  <c r="I99" i="5"/>
  <c r="I98" i="5"/>
  <c r="I96" i="5"/>
  <c r="I95" i="5"/>
  <c r="I91" i="5"/>
  <c r="I89" i="5"/>
  <c r="I88" i="5"/>
  <c r="I86" i="5"/>
  <c r="I85" i="5"/>
  <c r="I83" i="5"/>
  <c r="I82" i="5"/>
  <c r="I79" i="5"/>
  <c r="I77" i="5"/>
  <c r="I76" i="5"/>
  <c r="I74" i="5"/>
  <c r="I73" i="5"/>
  <c r="I70" i="5"/>
  <c r="I67" i="5"/>
  <c r="I64" i="5"/>
  <c r="I61" i="5"/>
  <c r="I58" i="5"/>
  <c r="I55" i="5"/>
  <c r="I52" i="5"/>
  <c r="L22" i="6" l="1"/>
  <c r="M35" i="5"/>
  <c r="H22" i="6"/>
  <c r="J33" i="5" s="1"/>
  <c r="J32" i="5"/>
  <c r="N33" i="5"/>
  <c r="K35" i="5"/>
  <c r="I42" i="5"/>
  <c r="L35" i="5"/>
  <c r="G22" i="6"/>
  <c r="I113" i="5"/>
  <c r="I25" i="5" s="1"/>
  <c r="I112" i="5"/>
  <c r="I27" i="5" s="1"/>
  <c r="I111" i="5"/>
  <c r="I30" i="5" s="1"/>
  <c r="I128" i="5"/>
  <c r="I122" i="5"/>
  <c r="G54" i="6"/>
  <c r="I53" i="5" s="1"/>
  <c r="G100" i="6"/>
  <c r="G109" i="6"/>
  <c r="I72" i="5" s="1"/>
  <c r="G112" i="6"/>
  <c r="I75" i="5" s="1"/>
  <c r="G170" i="6"/>
  <c r="I131" i="5"/>
  <c r="I110" i="5" s="1"/>
  <c r="I23" i="5" s="1"/>
  <c r="G187" i="6"/>
  <c r="G98" i="6" l="1"/>
  <c r="I69" i="5" s="1"/>
  <c r="I71" i="5"/>
  <c r="I130" i="5"/>
  <c r="I33" i="5"/>
  <c r="G52" i="6"/>
  <c r="I51" i="5" s="1"/>
  <c r="G49" i="6"/>
  <c r="G154" i="6"/>
  <c r="I118" i="5" s="1"/>
  <c r="G150" i="6"/>
  <c r="I103" i="5" s="1"/>
  <c r="I21" i="5" s="1"/>
  <c r="G147" i="6"/>
  <c r="I100" i="5" s="1"/>
  <c r="G142" i="6"/>
  <c r="I97" i="5" s="1"/>
  <c r="G139" i="6"/>
  <c r="I94" i="5" s="1"/>
  <c r="G131" i="6"/>
  <c r="G126" i="6"/>
  <c r="I87" i="5" s="1"/>
  <c r="G123" i="6"/>
  <c r="I84" i="5" s="1"/>
  <c r="G120" i="6"/>
  <c r="I81" i="5" s="1"/>
  <c r="G117" i="6"/>
  <c r="G94" i="6"/>
  <c r="G84" i="6"/>
  <c r="G76" i="6"/>
  <c r="G68" i="6"/>
  <c r="G63" i="6"/>
  <c r="H37" i="6"/>
  <c r="G37" i="6"/>
  <c r="I36" i="5" s="1"/>
  <c r="L187" i="6"/>
  <c r="L175" i="6"/>
  <c r="L170" i="6"/>
  <c r="L164" i="6"/>
  <c r="L158" i="6"/>
  <c r="L154" i="6"/>
  <c r="L150" i="6"/>
  <c r="L147" i="6"/>
  <c r="L142" i="6"/>
  <c r="L139" i="6"/>
  <c r="L131" i="6"/>
  <c r="L129" i="6" s="1"/>
  <c r="L126" i="6"/>
  <c r="L123" i="6"/>
  <c r="L120" i="6"/>
  <c r="L117" i="6"/>
  <c r="L115" i="6" s="1"/>
  <c r="L109" i="6"/>
  <c r="L98" i="6"/>
  <c r="L94" i="6"/>
  <c r="L92" i="6" s="1"/>
  <c r="L84" i="6"/>
  <c r="L82" i="6" s="1"/>
  <c r="L76" i="6"/>
  <c r="L74" i="6" s="1"/>
  <c r="L68" i="6"/>
  <c r="L66" i="6" s="1"/>
  <c r="L63" i="6"/>
  <c r="L61" i="6" s="1"/>
  <c r="L54" i="6"/>
  <c r="L52" i="6" s="1"/>
  <c r="N51" i="5" s="1"/>
  <c r="L49" i="6"/>
  <c r="N48" i="5" s="1"/>
  <c r="L46" i="6"/>
  <c r="N45" i="5" s="1"/>
  <c r="H150" i="6"/>
  <c r="J103" i="5" s="1"/>
  <c r="J164" i="6"/>
  <c r="G158" i="6"/>
  <c r="I120" i="5" s="1"/>
  <c r="I119" i="5" s="1"/>
  <c r="N18" i="5" l="1"/>
  <c r="I107" i="5"/>
  <c r="I106" i="5" s="1"/>
  <c r="G74" i="6"/>
  <c r="I60" i="5" s="1"/>
  <c r="I62" i="5"/>
  <c r="J36" i="5"/>
  <c r="H17" i="6"/>
  <c r="J31" i="5" s="1"/>
  <c r="G82" i="6"/>
  <c r="I63" i="5" s="1"/>
  <c r="I65" i="5"/>
  <c r="I48" i="5"/>
  <c r="I18" i="5" s="1"/>
  <c r="G17" i="6"/>
  <c r="I31" i="5" s="1"/>
  <c r="G61" i="6"/>
  <c r="I54" i="5" s="1"/>
  <c r="I56" i="5"/>
  <c r="G92" i="6"/>
  <c r="I66" i="5" s="1"/>
  <c r="I68" i="5"/>
  <c r="G66" i="6"/>
  <c r="I57" i="5" s="1"/>
  <c r="I59" i="5"/>
  <c r="I80" i="5"/>
  <c r="G115" i="6"/>
  <c r="I78" i="5" s="1"/>
  <c r="G129" i="6"/>
  <c r="I90" i="5" s="1"/>
  <c r="I92" i="5"/>
  <c r="G138" i="6"/>
  <c r="I93" i="5" s="1"/>
  <c r="L167" i="6"/>
  <c r="L177" i="6"/>
  <c r="L138" i="6"/>
  <c r="L156" i="6"/>
  <c r="I17" i="5" l="1"/>
  <c r="I14" i="5" s="1"/>
  <c r="G42" i="6"/>
  <c r="L153" i="6"/>
  <c r="H170" i="6"/>
  <c r="H167" i="6" s="1"/>
  <c r="I41" i="5" l="1"/>
  <c r="I20" i="5" s="1"/>
  <c r="H131" i="6"/>
  <c r="H129" i="6" s="1"/>
  <c r="I131" i="6"/>
  <c r="I129" i="6" s="1"/>
  <c r="J131" i="6"/>
  <c r="J129" i="6" s="1"/>
  <c r="K131" i="6"/>
  <c r="K129" i="6" s="1"/>
  <c r="L112" i="6" l="1"/>
  <c r="L42" i="6" s="1"/>
  <c r="N41" i="5" l="1"/>
  <c r="G167" i="6"/>
  <c r="I164" i="6" l="1"/>
  <c r="K164" i="6"/>
  <c r="G177" i="6" l="1"/>
  <c r="G175" i="6"/>
  <c r="G164" i="6"/>
  <c r="G156" i="6" s="1"/>
  <c r="J136" i="5"/>
  <c r="K136" i="5"/>
  <c r="L136" i="5"/>
  <c r="M136" i="5"/>
  <c r="N136" i="5"/>
  <c r="J135" i="5"/>
  <c r="K135" i="5"/>
  <c r="L135" i="5"/>
  <c r="M135" i="5"/>
  <c r="N135" i="5"/>
  <c r="J133" i="5"/>
  <c r="K133" i="5"/>
  <c r="L133" i="5"/>
  <c r="M133" i="5"/>
  <c r="N133" i="5"/>
  <c r="J132" i="5"/>
  <c r="K132" i="5"/>
  <c r="L132" i="5"/>
  <c r="M132" i="5"/>
  <c r="N132" i="5"/>
  <c r="J129" i="5"/>
  <c r="J128" i="5" s="1"/>
  <c r="K129" i="5"/>
  <c r="K128" i="5" s="1"/>
  <c r="L129" i="5"/>
  <c r="L128" i="5" s="1"/>
  <c r="M129" i="5"/>
  <c r="M128" i="5" s="1"/>
  <c r="N129" i="5"/>
  <c r="N128" i="5" s="1"/>
  <c r="J127" i="5"/>
  <c r="K127" i="5"/>
  <c r="L127" i="5"/>
  <c r="M127" i="5"/>
  <c r="N127" i="5"/>
  <c r="J126" i="5"/>
  <c r="K126" i="5"/>
  <c r="L126" i="5"/>
  <c r="M126" i="5"/>
  <c r="N126" i="5"/>
  <c r="J125" i="5"/>
  <c r="K125" i="5"/>
  <c r="L125" i="5"/>
  <c r="M125" i="5"/>
  <c r="N125" i="5"/>
  <c r="J124" i="5"/>
  <c r="K124" i="5"/>
  <c r="L124" i="5"/>
  <c r="M124" i="5"/>
  <c r="N124" i="5"/>
  <c r="J121" i="5"/>
  <c r="K121" i="5"/>
  <c r="L121" i="5"/>
  <c r="M121" i="5"/>
  <c r="N121" i="5"/>
  <c r="H164" i="6"/>
  <c r="J104" i="5"/>
  <c r="K104" i="5"/>
  <c r="L104" i="5"/>
  <c r="M104" i="5"/>
  <c r="N104" i="5"/>
  <c r="G153" i="6" l="1"/>
  <c r="G16" i="6" s="1"/>
  <c r="J122" i="5"/>
  <c r="M122" i="5"/>
  <c r="N122" i="5"/>
  <c r="K122" i="5"/>
  <c r="L122" i="5"/>
  <c r="J91" i="5"/>
  <c r="K91" i="5"/>
  <c r="L91" i="5"/>
  <c r="M91" i="5"/>
  <c r="N91" i="5"/>
  <c r="M86" i="5"/>
  <c r="N89" i="5"/>
  <c r="M89" i="5"/>
  <c r="L89" i="5"/>
  <c r="K89" i="5"/>
  <c r="J89" i="5"/>
  <c r="L88" i="5"/>
  <c r="M88" i="5"/>
  <c r="N88" i="5"/>
  <c r="K88" i="5"/>
  <c r="J88" i="5"/>
  <c r="J86" i="5"/>
  <c r="J85" i="5" l="1"/>
  <c r="N85" i="5"/>
  <c r="N86" i="5"/>
  <c r="L86" i="5"/>
  <c r="K86" i="5"/>
  <c r="J74" i="5"/>
  <c r="K74" i="5"/>
  <c r="L74" i="5"/>
  <c r="M74" i="5"/>
  <c r="N74" i="5"/>
  <c r="J101" i="5"/>
  <c r="K101" i="5"/>
  <c r="L101" i="5"/>
  <c r="M101" i="5"/>
  <c r="N101" i="5"/>
  <c r="J102" i="5"/>
  <c r="K102" i="5"/>
  <c r="L102" i="5"/>
  <c r="M102" i="5"/>
  <c r="N105" i="5"/>
  <c r="M105" i="5"/>
  <c r="L105" i="5"/>
  <c r="K105" i="5"/>
  <c r="J105" i="5"/>
  <c r="J83" i="5"/>
  <c r="H123" i="6" l="1"/>
  <c r="J84" i="5" s="1"/>
  <c r="J73" i="5"/>
  <c r="K85" i="5"/>
  <c r="I123" i="6"/>
  <c r="K84" i="5" s="1"/>
  <c r="N84" i="5"/>
  <c r="L85" i="5"/>
  <c r="J123" i="6"/>
  <c r="L84" i="5" s="1"/>
  <c r="J82" i="5"/>
  <c r="H120" i="6"/>
  <c r="J81" i="5" s="1"/>
  <c r="K82" i="5"/>
  <c r="M73" i="5"/>
  <c r="K109" i="6"/>
  <c r="M72" i="5" s="1"/>
  <c r="M85" i="5"/>
  <c r="K123" i="6"/>
  <c r="M84" i="5" s="1"/>
  <c r="N100" i="5"/>
  <c r="N102" i="5"/>
  <c r="N73" i="5"/>
  <c r="N72" i="5"/>
  <c r="H117" i="6"/>
  <c r="J80" i="5" s="1"/>
  <c r="H109" i="6" l="1"/>
  <c r="J72" i="5" s="1"/>
  <c r="H115" i="6"/>
  <c r="J78" i="5" s="1"/>
  <c r="K73" i="5"/>
  <c r="I109" i="6"/>
  <c r="K72" i="5" s="1"/>
  <c r="L73" i="5"/>
  <c r="J109" i="6"/>
  <c r="L72" i="5" s="1"/>
  <c r="I117" i="6"/>
  <c r="K80" i="5" s="1"/>
  <c r="J79" i="5" l="1"/>
  <c r="L82" i="5"/>
  <c r="K79" i="5"/>
  <c r="I115" i="6"/>
  <c r="K78" i="5" s="1"/>
  <c r="K83" i="5"/>
  <c r="I120" i="6"/>
  <c r="K81" i="5" s="1"/>
  <c r="L83" i="5"/>
  <c r="J117" i="6"/>
  <c r="L80" i="5" s="1"/>
  <c r="J120" i="6" l="1"/>
  <c r="L81" i="5" s="1"/>
  <c r="M82" i="5"/>
  <c r="L79" i="5"/>
  <c r="J115" i="6"/>
  <c r="L78" i="5" s="1"/>
  <c r="M83" i="5"/>
  <c r="N83" i="5"/>
  <c r="K117" i="6"/>
  <c r="M80" i="5" s="1"/>
  <c r="N81" i="5" l="1"/>
  <c r="K120" i="6"/>
  <c r="M81" i="5" s="1"/>
  <c r="J70" i="5"/>
  <c r="M79" i="5"/>
  <c r="K115" i="6"/>
  <c r="M78" i="5" s="1"/>
  <c r="N79" i="5"/>
  <c r="N82" i="5"/>
  <c r="N80" i="5"/>
  <c r="J77" i="5"/>
  <c r="J99" i="5"/>
  <c r="N76" i="5"/>
  <c r="J61" i="5"/>
  <c r="K61" i="5"/>
  <c r="L61" i="5"/>
  <c r="M61" i="5"/>
  <c r="N61" i="5"/>
  <c r="K70" i="5" l="1"/>
  <c r="M76" i="5"/>
  <c r="J55" i="5"/>
  <c r="L76" i="5"/>
  <c r="J71" i="5"/>
  <c r="K71" i="5"/>
  <c r="N78" i="5"/>
  <c r="H112" i="6"/>
  <c r="J75" i="5" s="1"/>
  <c r="J76" i="5"/>
  <c r="K76" i="5"/>
  <c r="J98" i="5"/>
  <c r="J96" i="5"/>
  <c r="K58" i="5"/>
  <c r="K64" i="5"/>
  <c r="J58" i="5"/>
  <c r="J64" i="5"/>
  <c r="I112" i="6" l="1"/>
  <c r="K75" i="5" s="1"/>
  <c r="L71" i="5"/>
  <c r="L55" i="5"/>
  <c r="K99" i="5"/>
  <c r="H94" i="6"/>
  <c r="J68" i="5" s="1"/>
  <c r="K55" i="5"/>
  <c r="K98" i="5"/>
  <c r="K96" i="5"/>
  <c r="J95" i="5"/>
  <c r="L64" i="5"/>
  <c r="N58" i="5"/>
  <c r="L58" i="5"/>
  <c r="L70" i="5"/>
  <c r="K77" i="5" l="1"/>
  <c r="M71" i="5"/>
  <c r="J112" i="6"/>
  <c r="L75" i="5" s="1"/>
  <c r="L77" i="5"/>
  <c r="L99" i="5"/>
  <c r="L98" i="5"/>
  <c r="K95" i="5"/>
  <c r="I94" i="6"/>
  <c r="K68" i="5" s="1"/>
  <c r="L96" i="5"/>
  <c r="M70" i="5"/>
  <c r="N64" i="5"/>
  <c r="M64" i="5"/>
  <c r="M58" i="5"/>
  <c r="J52" i="5" l="1"/>
  <c r="M55" i="5"/>
  <c r="J94" i="6"/>
  <c r="L68" i="5" s="1"/>
  <c r="N90" i="5"/>
  <c r="N92" i="5"/>
  <c r="M90" i="5"/>
  <c r="M92" i="5"/>
  <c r="K90" i="5"/>
  <c r="K92" i="5"/>
  <c r="J90" i="5"/>
  <c r="J92" i="5"/>
  <c r="K112" i="6"/>
  <c r="M75" i="5" s="1"/>
  <c r="M77" i="5"/>
  <c r="L90" i="5"/>
  <c r="L92" i="5"/>
  <c r="M99" i="5"/>
  <c r="M98" i="5"/>
  <c r="L95" i="5"/>
  <c r="M96" i="5"/>
  <c r="N70" i="5"/>
  <c r="N71" i="5"/>
  <c r="H63" i="6" l="1"/>
  <c r="J56" i="5" s="1"/>
  <c r="N55" i="5"/>
  <c r="N96" i="5"/>
  <c r="K94" i="6"/>
  <c r="M68" i="5" s="1"/>
  <c r="N68" i="5"/>
  <c r="N75" i="5"/>
  <c r="N77" i="5"/>
  <c r="N98" i="5"/>
  <c r="N99" i="5"/>
  <c r="M95" i="5"/>
  <c r="K52" i="5"/>
  <c r="N95" i="5" l="1"/>
  <c r="I63" i="6"/>
  <c r="K56" i="5" s="1"/>
  <c r="L52" i="5"/>
  <c r="J63" i="6" l="1"/>
  <c r="L56" i="5" s="1"/>
  <c r="M52" i="5"/>
  <c r="P41" i="5" l="1"/>
  <c r="P42" i="5" s="1"/>
  <c r="K63" i="6"/>
  <c r="M56" i="5" s="1"/>
  <c r="N52" i="5"/>
  <c r="N67" i="5"/>
  <c r="M67" i="5"/>
  <c r="L67" i="5"/>
  <c r="K67" i="5"/>
  <c r="J67" i="5"/>
  <c r="N65" i="5"/>
  <c r="N56" i="5" l="1"/>
  <c r="H68" i="6" l="1"/>
  <c r="J59" i="5" s="1"/>
  <c r="K139" i="6" l="1"/>
  <c r="J139" i="6"/>
  <c r="I139" i="6"/>
  <c r="H139" i="6"/>
  <c r="I46" i="6"/>
  <c r="K45" i="5" s="1"/>
  <c r="M94" i="5" l="1"/>
  <c r="N94" i="5"/>
  <c r="L94" i="5"/>
  <c r="K94" i="5"/>
  <c r="J94" i="5"/>
  <c r="H46" i="6"/>
  <c r="J45" i="5" s="1"/>
  <c r="J46" i="6"/>
  <c r="L45" i="5" s="1"/>
  <c r="K46" i="6"/>
  <c r="M45" i="5" s="1"/>
  <c r="I49" i="6" l="1"/>
  <c r="K48" i="5" s="1"/>
  <c r="L37" i="6"/>
  <c r="K37" i="6"/>
  <c r="J37" i="6"/>
  <c r="I37" i="6"/>
  <c r="N134" i="5"/>
  <c r="K187" i="6"/>
  <c r="M134" i="5" s="1"/>
  <c r="J187" i="6"/>
  <c r="L134" i="5" s="1"/>
  <c r="I187" i="6"/>
  <c r="K134" i="5" s="1"/>
  <c r="H187" i="6"/>
  <c r="J134" i="5" s="1"/>
  <c r="N131" i="5"/>
  <c r="M131" i="5"/>
  <c r="L131" i="5"/>
  <c r="K131" i="5"/>
  <c r="J131" i="5"/>
  <c r="K175" i="6"/>
  <c r="J175" i="6"/>
  <c r="I175" i="6"/>
  <c r="H175" i="6"/>
  <c r="K170" i="6"/>
  <c r="J170" i="6"/>
  <c r="I170" i="6"/>
  <c r="K158" i="6"/>
  <c r="J158" i="6"/>
  <c r="I158" i="6"/>
  <c r="H158" i="6"/>
  <c r="N118" i="5"/>
  <c r="K154" i="6"/>
  <c r="M118" i="5" s="1"/>
  <c r="J154" i="6"/>
  <c r="L118" i="5" s="1"/>
  <c r="I154" i="6"/>
  <c r="K118" i="5" s="1"/>
  <c r="H154" i="6"/>
  <c r="J118" i="5" s="1"/>
  <c r="N103" i="5"/>
  <c r="K150" i="6"/>
  <c r="M103" i="5" s="1"/>
  <c r="J150" i="6"/>
  <c r="L103" i="5" s="1"/>
  <c r="I150" i="6"/>
  <c r="H61" i="6"/>
  <c r="J54" i="5" s="1"/>
  <c r="I61" i="6"/>
  <c r="K54" i="5" s="1"/>
  <c r="J61" i="6"/>
  <c r="L54" i="5" s="1"/>
  <c r="K61" i="6"/>
  <c r="M54" i="5" s="1"/>
  <c r="N54" i="5"/>
  <c r="L36" i="5" l="1"/>
  <c r="J17" i="6"/>
  <c r="L31" i="5" s="1"/>
  <c r="M36" i="5"/>
  <c r="K17" i="6"/>
  <c r="M31" i="5" s="1"/>
  <c r="N36" i="5"/>
  <c r="L17" i="6"/>
  <c r="K36" i="5"/>
  <c r="I17" i="6"/>
  <c r="K31" i="5" s="1"/>
  <c r="K103" i="5"/>
  <c r="O103" i="5" s="1"/>
  <c r="J120" i="5"/>
  <c r="H156" i="6"/>
  <c r="M120" i="5"/>
  <c r="K156" i="6"/>
  <c r="L120" i="5"/>
  <c r="J156" i="6"/>
  <c r="K120" i="5"/>
  <c r="I156" i="6"/>
  <c r="N120" i="5"/>
  <c r="J177" i="6"/>
  <c r="I177" i="6"/>
  <c r="H177" i="6"/>
  <c r="I167" i="6"/>
  <c r="K177" i="6"/>
  <c r="H49" i="6"/>
  <c r="J48" i="5" s="1"/>
  <c r="K167" i="6"/>
  <c r="J167" i="6"/>
  <c r="N31" i="5" l="1"/>
  <c r="L16" i="6"/>
  <c r="K153" i="6"/>
  <c r="H153" i="6"/>
  <c r="J153" i="6"/>
  <c r="I153" i="6"/>
  <c r="K147" i="6"/>
  <c r="M100" i="5" s="1"/>
  <c r="J147" i="6"/>
  <c r="L100" i="5" s="1"/>
  <c r="I147" i="6"/>
  <c r="K100" i="5" s="1"/>
  <c r="H147" i="6"/>
  <c r="J100" i="5" s="1"/>
  <c r="N97" i="5"/>
  <c r="K142" i="6"/>
  <c r="M97" i="5" s="1"/>
  <c r="J142" i="6"/>
  <c r="L97" i="5" s="1"/>
  <c r="I142" i="6"/>
  <c r="K97" i="5" s="1"/>
  <c r="H142" i="6"/>
  <c r="J97" i="5" s="1"/>
  <c r="K126" i="6"/>
  <c r="J126" i="6"/>
  <c r="I126" i="6"/>
  <c r="H126" i="6"/>
  <c r="I98" i="6"/>
  <c r="K69" i="5" s="1"/>
  <c r="N69" i="5"/>
  <c r="K98" i="6"/>
  <c r="M69" i="5" s="1"/>
  <c r="J98" i="6"/>
  <c r="L69" i="5" s="1"/>
  <c r="H98" i="6"/>
  <c r="J69" i="5" s="1"/>
  <c r="N66" i="5"/>
  <c r="K92" i="6"/>
  <c r="J92" i="6"/>
  <c r="I92" i="6"/>
  <c r="H92" i="6"/>
  <c r="N63" i="5"/>
  <c r="K84" i="6"/>
  <c r="J84" i="6"/>
  <c r="I84" i="6"/>
  <c r="H84" i="6"/>
  <c r="J65" i="5" s="1"/>
  <c r="K76" i="6"/>
  <c r="J76" i="6"/>
  <c r="I76" i="6"/>
  <c r="H76" i="6"/>
  <c r="J62" i="5" s="1"/>
  <c r="K68" i="6"/>
  <c r="J68" i="6"/>
  <c r="I68" i="6"/>
  <c r="H66" i="6"/>
  <c r="J57" i="5" s="1"/>
  <c r="N53" i="5"/>
  <c r="K54" i="6"/>
  <c r="M53" i="5" s="1"/>
  <c r="J54" i="6"/>
  <c r="L53" i="5" s="1"/>
  <c r="I54" i="6"/>
  <c r="K53" i="5" s="1"/>
  <c r="H54" i="6"/>
  <c r="J53" i="5" s="1"/>
  <c r="M66" i="5" l="1"/>
  <c r="L66" i="5"/>
  <c r="K66" i="5"/>
  <c r="J66" i="5"/>
  <c r="K82" i="6"/>
  <c r="M63" i="5" s="1"/>
  <c r="M65" i="5"/>
  <c r="J82" i="6"/>
  <c r="L63" i="5" s="1"/>
  <c r="L65" i="5"/>
  <c r="I82" i="6"/>
  <c r="K63" i="5" s="1"/>
  <c r="K65" i="5"/>
  <c r="H82" i="6"/>
  <c r="J63" i="5" s="1"/>
  <c r="N60" i="5"/>
  <c r="N62" i="5"/>
  <c r="K74" i="6"/>
  <c r="M60" i="5" s="1"/>
  <c r="M62" i="5"/>
  <c r="J74" i="6"/>
  <c r="L60" i="5" s="1"/>
  <c r="L62" i="5"/>
  <c r="I74" i="6"/>
  <c r="K60" i="5" s="1"/>
  <c r="K62" i="5"/>
  <c r="H74" i="6"/>
  <c r="J60" i="5" s="1"/>
  <c r="N57" i="5"/>
  <c r="N59" i="5"/>
  <c r="K66" i="6"/>
  <c r="M57" i="5" s="1"/>
  <c r="M59" i="5"/>
  <c r="J66" i="6"/>
  <c r="L57" i="5" s="1"/>
  <c r="L59" i="5"/>
  <c r="I66" i="6"/>
  <c r="K57" i="5" s="1"/>
  <c r="K59" i="5"/>
  <c r="J138" i="6"/>
  <c r="L93" i="5" s="1"/>
  <c r="N93" i="5"/>
  <c r="H138" i="6"/>
  <c r="K138" i="6"/>
  <c r="M93" i="5" s="1"/>
  <c r="I52" i="6"/>
  <c r="K51" i="5" s="1"/>
  <c r="K18" i="5" s="1"/>
  <c r="J52" i="6"/>
  <c r="L51" i="5" s="1"/>
  <c r="H52" i="6"/>
  <c r="J51" i="5" s="1"/>
  <c r="J18" i="5" s="1"/>
  <c r="K52" i="6"/>
  <c r="M51" i="5" s="1"/>
  <c r="I138" i="6"/>
  <c r="K93" i="5" s="1"/>
  <c r="H42" i="6" l="1"/>
  <c r="I42" i="6"/>
  <c r="N138" i="6"/>
  <c r="J93" i="5"/>
  <c r="O31" i="5"/>
  <c r="I16" i="6" l="1"/>
  <c r="K41" i="5"/>
  <c r="H16" i="6"/>
  <c r="J41" i="5"/>
  <c r="O93" i="5"/>
  <c r="R41" i="5"/>
  <c r="Q41" i="5"/>
  <c r="N130" i="5"/>
  <c r="M130" i="5"/>
  <c r="L130" i="5"/>
  <c r="K130" i="5"/>
  <c r="J130" i="5"/>
  <c r="N119" i="5"/>
  <c r="M119" i="5"/>
  <c r="L119" i="5"/>
  <c r="K119" i="5"/>
  <c r="J119" i="5"/>
  <c r="N117" i="5"/>
  <c r="N26" i="5" s="1"/>
  <c r="M117" i="5"/>
  <c r="M26" i="5" s="1"/>
  <c r="L117" i="5"/>
  <c r="L26" i="5" s="1"/>
  <c r="K117" i="5"/>
  <c r="K26" i="5" s="1"/>
  <c r="J117" i="5"/>
  <c r="J26" i="5" s="1"/>
  <c r="N116" i="5"/>
  <c r="N24" i="5" s="1"/>
  <c r="M116" i="5"/>
  <c r="M24" i="5" s="1"/>
  <c r="L116" i="5"/>
  <c r="L24" i="5" s="1"/>
  <c r="K116" i="5"/>
  <c r="K24" i="5" s="1"/>
  <c r="J116" i="5"/>
  <c r="J24" i="5" s="1"/>
  <c r="N115" i="5"/>
  <c r="N28" i="5" s="1"/>
  <c r="M115" i="5"/>
  <c r="M28" i="5" s="1"/>
  <c r="L115" i="5"/>
  <c r="L28" i="5" s="1"/>
  <c r="K115" i="5"/>
  <c r="K28" i="5" s="1"/>
  <c r="J115" i="5"/>
  <c r="J28" i="5" s="1"/>
  <c r="N114" i="5"/>
  <c r="N29" i="5" s="1"/>
  <c r="M114" i="5"/>
  <c r="M29" i="5" s="1"/>
  <c r="L114" i="5"/>
  <c r="L29" i="5" s="1"/>
  <c r="K114" i="5"/>
  <c r="K29" i="5" s="1"/>
  <c r="J114" i="5"/>
  <c r="J29" i="5" s="1"/>
  <c r="N113" i="5"/>
  <c r="N25" i="5" s="1"/>
  <c r="M113" i="5"/>
  <c r="M25" i="5" s="1"/>
  <c r="L113" i="5"/>
  <c r="L25" i="5" s="1"/>
  <c r="K113" i="5"/>
  <c r="K25" i="5" s="1"/>
  <c r="J113" i="5"/>
  <c r="J25" i="5" s="1"/>
  <c r="N112" i="5"/>
  <c r="N27" i="5" s="1"/>
  <c r="M112" i="5"/>
  <c r="M27" i="5" s="1"/>
  <c r="L112" i="5"/>
  <c r="L27" i="5" s="1"/>
  <c r="K112" i="5"/>
  <c r="K27" i="5" s="1"/>
  <c r="J112" i="5"/>
  <c r="J27" i="5" s="1"/>
  <c r="N111" i="5"/>
  <c r="N30" i="5" s="1"/>
  <c r="M111" i="5"/>
  <c r="M30" i="5" s="1"/>
  <c r="L111" i="5"/>
  <c r="L30" i="5" s="1"/>
  <c r="K111" i="5"/>
  <c r="K30" i="5" s="1"/>
  <c r="J111" i="5"/>
  <c r="J30" i="5" s="1"/>
  <c r="N110" i="5"/>
  <c r="N23" i="5" s="1"/>
  <c r="M110" i="5"/>
  <c r="M23" i="5" s="1"/>
  <c r="L110" i="5"/>
  <c r="L23" i="5" s="1"/>
  <c r="K110" i="5"/>
  <c r="K23" i="5" s="1"/>
  <c r="J110" i="5"/>
  <c r="J23" i="5" s="1"/>
  <c r="N108" i="5"/>
  <c r="N21" i="5" s="1"/>
  <c r="M108" i="5"/>
  <c r="M21" i="5" s="1"/>
  <c r="L108" i="5"/>
  <c r="L21" i="5" s="1"/>
  <c r="K108" i="5"/>
  <c r="K21" i="5" s="1"/>
  <c r="J108" i="5"/>
  <c r="J21" i="5" s="1"/>
  <c r="N107" i="5"/>
  <c r="N20" i="5" s="1"/>
  <c r="M107" i="5"/>
  <c r="L107" i="5"/>
  <c r="K107" i="5"/>
  <c r="J107" i="5"/>
  <c r="J20" i="5" s="1"/>
  <c r="K20" i="5" l="1"/>
  <c r="R42" i="5"/>
  <c r="Q42" i="5"/>
  <c r="L106" i="5"/>
  <c r="N106" i="5"/>
  <c r="M106" i="5"/>
  <c r="J106" i="5"/>
  <c r="K106" i="5"/>
  <c r="M87" i="5"/>
  <c r="M17" i="5" s="1"/>
  <c r="L87" i="5"/>
  <c r="L17" i="5" s="1"/>
  <c r="O106" i="5" l="1"/>
  <c r="N87" i="5"/>
  <c r="N17" i="5" s="1"/>
  <c r="N14" i="5" s="1"/>
  <c r="K87" i="5"/>
  <c r="K17" i="5" s="1"/>
  <c r="K14" i="5" s="1"/>
  <c r="J87" i="5"/>
  <c r="J17" i="5" s="1"/>
  <c r="J14" i="5" s="1"/>
  <c r="O17" i="5" l="1"/>
  <c r="J49" i="6"/>
  <c r="K49" i="6"/>
  <c r="N49" i="6" l="1"/>
  <c r="L48" i="5"/>
  <c r="L18" i="5" s="1"/>
  <c r="J42" i="6"/>
  <c r="M48" i="5"/>
  <c r="M18" i="5" s="1"/>
  <c r="M14" i="5" s="1"/>
  <c r="K42" i="6"/>
  <c r="U41" i="5"/>
  <c r="J16" i="6" l="1"/>
  <c r="L41" i="5"/>
  <c r="L20" i="5" s="1"/>
  <c r="O18" i="5"/>
  <c r="L14" i="5"/>
  <c r="K16" i="6"/>
  <c r="M41" i="5"/>
  <c r="M20" i="5" s="1"/>
  <c r="U42" i="5"/>
  <c r="T42" i="5"/>
  <c r="T41" i="5"/>
  <c r="S41" i="5"/>
  <c r="D15" i="5" l="1"/>
  <c r="O16" i="5"/>
  <c r="G15" i="6"/>
  <c r="O41" i="5"/>
  <c r="S42" i="5"/>
</calcChain>
</file>

<file path=xl/comments1.xml><?xml version="1.0" encoding="utf-8"?>
<comments xmlns="http://schemas.openxmlformats.org/spreadsheetml/2006/main">
  <authors>
    <author>Пирогова</author>
    <author>Бектурова</author>
  </authors>
  <commentLis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Бирюкова:</t>
        </r>
        <r>
          <rPr>
            <sz val="9"/>
            <color indexed="81"/>
            <rFont val="Tahoma"/>
            <family val="2"/>
            <charset val="204"/>
          </rPr>
          <t xml:space="preserve">
в новой форме нет КБК!!! Нужно скрыть (оставили для себя!!!
</t>
        </r>
      </text>
    </comment>
    <comment ref="I25" authorId="1">
      <text>
        <r>
          <rPr>
            <b/>
            <sz val="9"/>
            <color indexed="81"/>
            <rFont val="Tahoma"/>
            <family val="2"/>
            <charset val="204"/>
          </rPr>
          <t>Бектурова:</t>
        </r>
        <r>
          <rPr>
            <sz val="9"/>
            <color indexed="81"/>
            <rFont val="Tahoma"/>
            <family val="2"/>
            <charset val="204"/>
          </rPr>
          <t xml:space="preserve">
180,8
</t>
        </r>
      </text>
    </comment>
    <comment ref="I28" authorId="1">
      <text>
        <r>
          <rPr>
            <b/>
            <sz val="9"/>
            <color indexed="81"/>
            <rFont val="Tahoma"/>
            <family val="2"/>
            <charset val="204"/>
          </rPr>
          <t>Бектурова:</t>
        </r>
        <r>
          <rPr>
            <sz val="9"/>
            <color indexed="81"/>
            <rFont val="Tahoma"/>
            <family val="2"/>
            <charset val="204"/>
          </rPr>
          <t xml:space="preserve">
221</t>
        </r>
      </text>
    </comment>
  </commentList>
</comments>
</file>

<file path=xl/sharedStrings.xml><?xml version="1.0" encoding="utf-8"?>
<sst xmlns="http://schemas.openxmlformats.org/spreadsheetml/2006/main" count="1334" uniqueCount="453">
  <si>
    <t>Статус</t>
  </si>
  <si>
    <t>Наименование структурного элемента</t>
  </si>
  <si>
    <t>ОИ (ответственный исполнитель, соисполнитель, государственный заказчик, участник)</t>
  </si>
  <si>
    <t>Код бюджетной классификации</t>
  </si>
  <si>
    <t>ОИ</t>
  </si>
  <si>
    <t>ГП (государственная программа)</t>
  </si>
  <si>
    <t>пГП (подпрограмма)</t>
  </si>
  <si>
    <t>ОМ (основное мероприятие)</t>
  </si>
  <si>
    <t>Государственная программа</t>
  </si>
  <si>
    <t>Всего, в том числе:</t>
  </si>
  <si>
    <t xml:space="preserve"> - за счет средств бюджета города Байконур</t>
  </si>
  <si>
    <t xml:space="preserve"> - за счет средств федерального бюджета Российской Федерации</t>
  </si>
  <si>
    <t xml:space="preserve"> - за счет внебюджетных источников</t>
  </si>
  <si>
    <t>ГБУ «КЦСОН»</t>
  </si>
  <si>
    <t>ГКУ "ИР"</t>
  </si>
  <si>
    <t xml:space="preserve">ГБУ ГДК </t>
  </si>
  <si>
    <t>ГКОУ НШ № 15</t>
  </si>
  <si>
    <t>ГБУ СОК "Байконур"</t>
  </si>
  <si>
    <t>ГКУ "ЦБС"</t>
  </si>
  <si>
    <t>Подпрограмма №1.</t>
  </si>
  <si>
    <t>Социальная поддержка семьи и детей</t>
  </si>
  <si>
    <t xml:space="preserve">всего, в том числе: </t>
  </si>
  <si>
    <t>Основное мероприятие 1.1.</t>
  </si>
  <si>
    <t>701</t>
  </si>
  <si>
    <t>00</t>
  </si>
  <si>
    <t>Основное мероприятие 1.2.</t>
  </si>
  <si>
    <t>Основное мероприятие 1.3.</t>
  </si>
  <si>
    <t>Основное мероприятие 1.4.</t>
  </si>
  <si>
    <t>Основное мероприятие 1.5.</t>
  </si>
  <si>
    <t>60050</t>
  </si>
  <si>
    <t>60190</t>
  </si>
  <si>
    <t>Прочие работы, услуги</t>
  </si>
  <si>
    <t>Пособия по социальной помощи населению</t>
  </si>
  <si>
    <t>60250</t>
  </si>
  <si>
    <t>05610</t>
  </si>
  <si>
    <t>Подпрограмма №2.</t>
  </si>
  <si>
    <t>Меры социальной поддержки отдельным категориям граждан, проживающим в городе Байконур</t>
  </si>
  <si>
    <t>всего, в том числе:</t>
  </si>
  <si>
    <t>2.1. Основное мероприятие</t>
  </si>
  <si>
    <t>702</t>
  </si>
  <si>
    <t>61000</t>
  </si>
  <si>
    <t>Пенсии, пособия, выплачиваемые организациями сектора государственного управления</t>
  </si>
  <si>
    <t>2.2. Основное мероприятие</t>
  </si>
  <si>
    <t>2.3. Основное мероприятие</t>
  </si>
  <si>
    <t>Выплата социального пособия на погребение и возмещение расходов по гарантированному перечню услуг</t>
  </si>
  <si>
    <t>60010</t>
  </si>
  <si>
    <t>2.4. Основное мероприятие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</si>
  <si>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 "Почетный донор России"</t>
  </si>
  <si>
    <t>52200</t>
  </si>
  <si>
    <t>2.5. Основное мероприятие</t>
  </si>
  <si>
    <t>Оплата жилищно-коммунальных услуг отдельным категориям граждан</t>
  </si>
  <si>
    <t>52500</t>
  </si>
  <si>
    <t>2.6. Основное мероприятие</t>
  </si>
  <si>
    <t>Дополнительные меры поддержки на оплату жилищно-коммунальных услуг отдельным категориям граждан</t>
  </si>
  <si>
    <t>60030</t>
  </si>
  <si>
    <t>2.7. Основное мероприятие</t>
  </si>
  <si>
    <t>60060</t>
  </si>
  <si>
    <t>2.8. Основное мероприятие</t>
  </si>
  <si>
    <t>Обеспечение мер социальной поддержки тружеников тыла</t>
  </si>
  <si>
    <t>60070</t>
  </si>
  <si>
    <t>2.9. Основное мероприятие</t>
  </si>
  <si>
    <t>60080</t>
  </si>
  <si>
    <t>2.10. Основное мероприятие</t>
  </si>
  <si>
    <t xml:space="preserve">Компенсация по оплате жилого помещения и коммунальных услуг </t>
  </si>
  <si>
    <t>60090</t>
  </si>
  <si>
    <t>2.11. Основное мероприятие</t>
  </si>
  <si>
    <t>Компенсация по оплате АТС</t>
  </si>
  <si>
    <t>60100</t>
  </si>
  <si>
    <t>2.12. Основное мероприятие</t>
  </si>
  <si>
    <t>Протезирование зубов пенсионерам, получающим доход  ниже прожиточного минимума и инвалидам</t>
  </si>
  <si>
    <t>60110</t>
  </si>
  <si>
    <t>2.13. Основное мероприятие</t>
  </si>
  <si>
    <t>Ежемесячная денежная выплата малоимущим пенсионерам</t>
  </si>
  <si>
    <t>60140</t>
  </si>
  <si>
    <t>2.14. Основное мероприятие</t>
  </si>
  <si>
    <t>60150</t>
  </si>
  <si>
    <t>2.15. Основное мероприятие</t>
  </si>
  <si>
    <t>60160</t>
  </si>
  <si>
    <t>2.16. Основное мероприятие</t>
  </si>
  <si>
    <t>60170</t>
  </si>
  <si>
    <t>2.17. Основное мероприятие</t>
  </si>
  <si>
    <t>60180</t>
  </si>
  <si>
    <t>Подрограмма №3.</t>
  </si>
  <si>
    <t>Меры социальной поддержки отдельным малообеспеченным и малоимущим семьям</t>
  </si>
  <si>
    <t xml:space="preserve">всего, в том числе:  </t>
  </si>
  <si>
    <t>3.1. Основное мероприятие</t>
  </si>
  <si>
    <t>Предоставление гражданам субсидий на оплату жилого помещения и коммунальных услуг</t>
  </si>
  <si>
    <t>703</t>
  </si>
  <si>
    <t>60040</t>
  </si>
  <si>
    <t>3.2. Основное мероприятие</t>
  </si>
  <si>
    <t>Государственная социальная помощь</t>
  </si>
  <si>
    <t>60120</t>
  </si>
  <si>
    <t>3.3. Основное мероприятие</t>
  </si>
  <si>
    <t>Материальная помощь</t>
  </si>
  <si>
    <t>60130</t>
  </si>
  <si>
    <t>Подпрограмма №4.</t>
  </si>
  <si>
    <t>Социальное обслуживание населения</t>
  </si>
  <si>
    <t>4.1. Основное мероприятие</t>
  </si>
  <si>
    <t>Финансовое обеспечение выполнения государственного задания на оказание государственных услуг (выполнение работ) в сфере социального обслуживания населения</t>
  </si>
  <si>
    <t>704</t>
  </si>
  <si>
    <t>11000</t>
  </si>
  <si>
    <t>4.2. Основное мероприятие</t>
  </si>
  <si>
    <t>Подпрограмма №5.</t>
  </si>
  <si>
    <t xml:space="preserve">Социальная поддержка и реабилитация инвалидов в городе Байконур </t>
  </si>
  <si>
    <t>всего:</t>
  </si>
  <si>
    <t>5.1. Основное мероприятие</t>
  </si>
  <si>
    <t>Информационно-аналитическое и организационно-методическое обеспечение работы по реабилитации и социальной адаптации инвалидов</t>
  </si>
  <si>
    <t>91300</t>
  </si>
  <si>
    <t>5.2. Основное мероприятие</t>
  </si>
  <si>
    <t>Медико-социальная реабилитация инвалидов</t>
  </si>
  <si>
    <t>5.3. Основное мероприятие</t>
  </si>
  <si>
    <t>Создание доступной среды жизнедеятельности инвалидов</t>
  </si>
  <si>
    <t>5.4. Основное мероприятие</t>
  </si>
  <si>
    <t>Создание условий для образования инвалидов</t>
  </si>
  <si>
    <t>5.5. Основное мероприятие</t>
  </si>
  <si>
    <t>Социокультурная реабилитация инвалидов и реабилитация посредством физической культуры и спорта</t>
  </si>
  <si>
    <t>Обеспечение мер социальной поддержки реабилитированных лиц и лиц, признанных пострадавшими от политических репрессий</t>
  </si>
  <si>
    <t xml:space="preserve">Обеспечение расходов на выплату пенсии за выслугу лет лицам, замещавшим должности муниципальной службы в городе Байконур </t>
  </si>
  <si>
    <t>706</t>
  </si>
  <si>
    <t>УСЗН</t>
  </si>
  <si>
    <t>Всего:</t>
  </si>
  <si>
    <t>ГБУ "Бассейн "Орион"</t>
  </si>
  <si>
    <t>ГБ ПОУ "БЭРТТ"</t>
  </si>
  <si>
    <t>31460</t>
  </si>
  <si>
    <t>Предоставление субвенции СФР на ежемесячное пособие в связи с рождением и воспитанием ребенка</t>
  </si>
  <si>
    <t>Предоставление мер социальной поддержки мобилизованным гражданам, а также лицам, добровольно изъявившим желание принять участие в специальной военной операции и заключившим контракт на прохождение военной службы, и их семьям, проживающим в городе Байконур</t>
  </si>
  <si>
    <t>60300</t>
  </si>
  <si>
    <t>ГБУ МИКБ</t>
  </si>
  <si>
    <t>к Государственной программе "Обеспечение социальной политики</t>
  </si>
  <si>
    <t>Приложение №4</t>
  </si>
  <si>
    <t>2025 (план)</t>
  </si>
  <si>
    <t>2027 (план)</t>
  </si>
  <si>
    <t>2026 (план)</t>
  </si>
  <si>
    <t>2028 (план)</t>
  </si>
  <si>
    <t>2029 (план)</t>
  </si>
  <si>
    <t>2030 (план)</t>
  </si>
  <si>
    <t>Внедрение системы долговременного ухода за гражданами пожилого возраста и инвалидами, как составной части мероприятий, направленных на развитие и поддержание функциональных способностей граждан старшего поколения, включающей сбалансированные социальное обслуживание на дому с привлечением "Службы сиделок"</t>
  </si>
  <si>
    <t>ГБУ Бассейн "Орион"</t>
  </si>
  <si>
    <t>ГБУ ДО СШ</t>
  </si>
  <si>
    <t>Назначение и выплата пособия на ребенка</t>
  </si>
  <si>
    <t>Обеспечение мер социальной поддержки Почетным гражданам города Байконур</t>
  </si>
  <si>
    <t>Приложение №5</t>
  </si>
  <si>
    <t>Детальный план-график</t>
  </si>
  <si>
    <t>№ п/п</t>
  </si>
  <si>
    <t xml:space="preserve">Наименование подпрограммы, основного мероприятия, мероприятия ГЦП, </t>
  </si>
  <si>
    <t xml:space="preserve">Ответственный исполнитель (Ф.И.О., должность, организация) 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</si>
  <si>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</si>
  <si>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</si>
  <si>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</si>
  <si>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 xml:space="preserve">Объем ресурсного обеспечения, тыс. руб. </t>
  </si>
  <si>
    <t>Всего по государственной программе</t>
  </si>
  <si>
    <t>2025 год</t>
  </si>
  <si>
    <t>2030 год</t>
  </si>
  <si>
    <t>1.</t>
  </si>
  <si>
    <t>Подпрограмма №1. Социальная поддержка семьи и детей</t>
  </si>
  <si>
    <t>1.1.</t>
  </si>
  <si>
    <t>УСЗН, заведующий сектором по работе с семьями Азилханова А.Ж.</t>
  </si>
  <si>
    <t xml:space="preserve">Выплата пособий на ребенка </t>
  </si>
  <si>
    <t>1.1.1.</t>
  </si>
  <si>
    <t>Пособие на ребенка</t>
  </si>
  <si>
    <t>Выплата пособия на ребенка</t>
  </si>
  <si>
    <t>1.1.2.</t>
  </si>
  <si>
    <t>Пособие на ребенка одинокой матери</t>
  </si>
  <si>
    <t>Выплата пособия на ребенка одинокой матери</t>
  </si>
  <si>
    <t>1.1.3.</t>
  </si>
  <si>
    <t>Пособие на ребенка, один из родителей которого уклоняется от уплаты алиментов</t>
  </si>
  <si>
    <t>Выплата пособия на ребенка, один из родителей которого уклоняется от уплаты алиментов</t>
  </si>
  <si>
    <t>1.2.</t>
  </si>
  <si>
    <t>Повышение уровня семейного благополучия семьи и детей в г. Байконур</t>
  </si>
  <si>
    <t>1.2.1</t>
  </si>
  <si>
    <t>Ежемесячное социальное пособие многодетным семьям, имеющим трех и более детей</t>
  </si>
  <si>
    <t>Выплата ежемесячного социального пособия многодетным семьям, имеющим трех и более детей</t>
  </si>
  <si>
    <t>1.2.2</t>
  </si>
  <si>
    <t xml:space="preserve">Ежемесячное социальное пособие студенческим семьям, имеющим детей </t>
  </si>
  <si>
    <t xml:space="preserve">Выплата ежемесячного социального пособия студенческим семьям, имеющим детей </t>
  </si>
  <si>
    <t>1.2.3.</t>
  </si>
  <si>
    <t>Ежемесячное социальное пособие беременным женщинам</t>
  </si>
  <si>
    <t>Выплата ежемесячного социального пособия беременным женщинам</t>
  </si>
  <si>
    <t>1.2.4.</t>
  </si>
  <si>
    <t>Ежеквартальное социальное пособие многодетным семьям, имеющим пять и более детей</t>
  </si>
  <si>
    <t>Выплата ежеквартального социального пособия многодетным семьям, имеющим пять и более детей</t>
  </si>
  <si>
    <t>1.2.5.</t>
  </si>
  <si>
    <t>Единовременное социальное пособие женщинам при рождении одновременно двух и более детей</t>
  </si>
  <si>
    <t>Выплата единовременного социального пособия женщинам при рождении одновременно двух и более детей</t>
  </si>
  <si>
    <t>1.2.6.</t>
  </si>
  <si>
    <t>Единовременное социальное пособие неработающим женщинам при рождении ребенка</t>
  </si>
  <si>
    <t>Выплата единовременного социального пособия неработающим женщинам при рождении ребенка</t>
  </si>
  <si>
    <t>1.2.7.</t>
  </si>
  <si>
    <t>Ежемесячные социальные выплаты малоимущим семьям на обеспечение питанием детей в возрасте до трех лет</t>
  </si>
  <si>
    <t>Осуществление ежемесячных социальных выплат малоимущим семьям на обеспечение питанием детей в возрасте до трех лет</t>
  </si>
  <si>
    <t>1.2.7.1</t>
  </si>
  <si>
    <t xml:space="preserve">Ежемесячная социальная выплата малоимущим семьям на обеспечение питанием детей в возрасте от 0 до 6 месяцев </t>
  </si>
  <si>
    <t>Осуществление ежемесячных социальных выплат малоимущим семьям на обеспечение питанием детей в возрасте                      от 0 до 6 месяцев</t>
  </si>
  <si>
    <t>1.2.7.2</t>
  </si>
  <si>
    <t>Ежемесячная социальная выплата малоимущим семьям на обеспечение питанием детей в возрасте от 6 мес. до 1 года</t>
  </si>
  <si>
    <t>Осуществление ежемесячных социальных выплат малоимущим семьям на обеспечение питанием детей в возрасте                  от 6 мес. до 1 года</t>
  </si>
  <si>
    <t>1.2.7.3</t>
  </si>
  <si>
    <t>Ежемесячная социальная выплата малоимущим семьям на обеспечение питанием детей в возрасте от 1 года до 2 лет</t>
  </si>
  <si>
    <t>Осуществление ежемесячных социальных выплат малоимущим семьям на обеспечение питанием детей в возрасте                          от 1 года до 2 лет</t>
  </si>
  <si>
    <t>1.2.7.4</t>
  </si>
  <si>
    <t xml:space="preserve">Ежемесячная социальная выплата малоимущим семьям на обеспечение питанием детей в возрасте от 2 лет до 3 лет </t>
  </si>
  <si>
    <t>Осуществление ежемесячных социальных выплат малоимущим семьям на обеспечение питанием детей в возрасте                           от 2 лет до 3 лет</t>
  </si>
  <si>
    <t>1.3.</t>
  </si>
  <si>
    <t>Выплата компенсаций стоимости проезда к месту лечения, консультации, санаторно-курортного лечения, госпитализации и обратно детям, не имеющим статуса ребенка-инвалида, и лицам, их сопровождающим</t>
  </si>
  <si>
    <t>1.3.1.</t>
  </si>
  <si>
    <t>1.3.2.</t>
  </si>
  <si>
    <t>Обеспечение социальной поддержки детей, имеющих различные заболевания, не имеющих статуса ребенка-инвалида</t>
  </si>
  <si>
    <t>1.4.</t>
  </si>
  <si>
    <t>Выдача новогодних подарков детям-инвалидам                и детям из малоимущих           и многодетных семей</t>
  </si>
  <si>
    <t>1.5</t>
  </si>
  <si>
    <t>Ежемесячная денежная выплата на ребенка</t>
  </si>
  <si>
    <t>2.</t>
  </si>
  <si>
    <t>2.1.</t>
  </si>
  <si>
    <t>Управление соцзащиты населения, начальник отдела социальных выплат</t>
  </si>
  <si>
    <t>Выплата пенсии за выслугу лет</t>
  </si>
  <si>
    <t>2.3.</t>
  </si>
  <si>
    <t>Исполнение обязательств государства по социальной поддержке отдельных категорий граждан</t>
  </si>
  <si>
    <t>2.5.</t>
  </si>
  <si>
    <t>Предоставление компенсаций на оплату жилищно-коммунальных услуг</t>
  </si>
  <si>
    <t>Ветераны ВОВ и приравненные к ним лица</t>
  </si>
  <si>
    <t>Семьи с детьми инвалидами</t>
  </si>
  <si>
    <t>Инвалиды</t>
  </si>
  <si>
    <t>Ветераны боевых действий</t>
  </si>
  <si>
    <t>Граждане, подвергшиеся воздействию радиации</t>
  </si>
  <si>
    <t>Семьи погибших военнослужащих</t>
  </si>
  <si>
    <t>2.7.</t>
  </si>
  <si>
    <t>Протезирование зубов</t>
  </si>
  <si>
    <t xml:space="preserve">УСЗН, начальник отдела обеспечения государственных гарантий </t>
  </si>
  <si>
    <t>Обеспечение граждан бесплатным изготовлением и ремонтом зубных протезов (кроме расходов на оплату стоимости драгоценных металлов и металлокерамики) отдельных категорий граждан (ежегодно)</t>
  </si>
  <si>
    <t>Управление соцзащиты населения, начальник отдела социальных выплат, начальник организационного отдела</t>
  </si>
  <si>
    <t>2.8.1.</t>
  </si>
  <si>
    <t>Компенсация по оплате ЖКУ ветеранам труда, ветеранам военной службы, ветеранам труда города Байконур</t>
  </si>
  <si>
    <t>2.8.2.</t>
  </si>
  <si>
    <t>Компенсация по оплате АТС ветеранам труда, ветеранам военной службы, ветеранам труда города Байконур</t>
  </si>
  <si>
    <t>2.8.3.</t>
  </si>
  <si>
    <t>Ветераны труда, военной службы (ЕДВ на оплату транспорта)</t>
  </si>
  <si>
    <t>2.8.4.</t>
  </si>
  <si>
    <t>2.8.5.</t>
  </si>
  <si>
    <t xml:space="preserve">Управление соцзащиты населения, начальник организационного отдела </t>
  </si>
  <si>
    <t>Обеспечение бесплатным изготовлением и ремонтом зубных протезов (кроме расходов на оплату стоимости драгоценных металлов и металлокерамики) отдельных категорий граждан</t>
  </si>
  <si>
    <t>2.9.</t>
  </si>
  <si>
    <t>2.9.1.</t>
  </si>
  <si>
    <t>Компенсация по оплате ЖКУ</t>
  </si>
  <si>
    <t>2.9.2.</t>
  </si>
  <si>
    <t xml:space="preserve">Компенсация по оплате АТС </t>
  </si>
  <si>
    <t>2.9.3.</t>
  </si>
  <si>
    <t xml:space="preserve">ЕДВ на оплату транспорта </t>
  </si>
  <si>
    <t>2.10.</t>
  </si>
  <si>
    <t>2.10.1.</t>
  </si>
  <si>
    <t xml:space="preserve">Компенсация по оплате  ЖКУ </t>
  </si>
  <si>
    <t>2.10.2.</t>
  </si>
  <si>
    <t>2.10.3.</t>
  </si>
  <si>
    <t>2.10.4.</t>
  </si>
  <si>
    <t xml:space="preserve">Установка телефона </t>
  </si>
  <si>
    <t>2.10.5.</t>
  </si>
  <si>
    <t>Проезд на транспорте 1 раз в год</t>
  </si>
  <si>
    <t>2.10.6.</t>
  </si>
  <si>
    <t xml:space="preserve">Пособие на погребение </t>
  </si>
  <si>
    <t>2.10.7.</t>
  </si>
  <si>
    <t>2.11.</t>
  </si>
  <si>
    <t>Выплата компенсации по оплате жилого помещения и коммунальных услуг</t>
  </si>
  <si>
    <t>Компенсация по оплате ЖКУ многодетным семьям</t>
  </si>
  <si>
    <t>Компенсация по оплате ЖКУ почетным донорам</t>
  </si>
  <si>
    <t>Компенсация по оплате ЖКУ почетным гражданам</t>
  </si>
  <si>
    <t>2.12.</t>
  </si>
  <si>
    <t>Выплата компенсации по оплате услуг связи</t>
  </si>
  <si>
    <t>Компенсация  по оплате АТС  Почетным донорам</t>
  </si>
  <si>
    <t>Компенсация  по оплате АТС  Семьям с детьми инвалидами</t>
  </si>
  <si>
    <t>Компенсация  по оплате АТС  Инвалидам</t>
  </si>
  <si>
    <t>Компенсация  по оплате АТС  Ветеранам боевых действий</t>
  </si>
  <si>
    <t>Компенсация  по оплате АТС  Почетным гражданам</t>
  </si>
  <si>
    <t>2.13.</t>
  </si>
  <si>
    <t>2.14.</t>
  </si>
  <si>
    <t>Выплата компенсации малоимущим пенсионерам на оплату проезда транспортом общего пользования</t>
  </si>
  <si>
    <t>Обеспечение  граждан бесплатным изготовлением и ремонтом зубных протезов (кроме расходов на оплату стоимости драгоценных металлов и металлокерамики) отдельных категорий граждан</t>
  </si>
  <si>
    <t>2.15.</t>
  </si>
  <si>
    <t xml:space="preserve">Возмещение расходов по проезду к месту обучения и обратно в специализированных образовательных организациях  инвалидам, детям-инвалидам, а также лицам, сопровождающим инвалидов I, II группы, детей-инвалидов </t>
  </si>
  <si>
    <t>2.17.</t>
  </si>
  <si>
    <t>Оплата  протезно-ортопедических изделий, технических  средств</t>
  </si>
  <si>
    <t xml:space="preserve">Обеспечение техническими средствами реабилитации граждан, не признанных инвалидами, но по медицинским показаниям нуждающихся в технических средствах реабилитации </t>
  </si>
  <si>
    <t>3.</t>
  </si>
  <si>
    <t>3.1.</t>
  </si>
  <si>
    <t>Основное мероприятие 3.1. Предоставление гражданам субсидий на оплату жилого помещения и коммунальных услуг</t>
  </si>
  <si>
    <t>3.2.</t>
  </si>
  <si>
    <t>Основное мероприятие 3.2. Государственная социальная помощь</t>
  </si>
  <si>
    <t>Оказание государственной социальной помощи; увеличение доли граждан - получателей государственной социальной помощи на основании социального контракта, преодолевших трудную жизненную ситуацию</t>
  </si>
  <si>
    <t>3.2.1.</t>
  </si>
  <si>
    <t>Оказание государственной социальной помощи</t>
  </si>
  <si>
    <t>3.2.2.</t>
  </si>
  <si>
    <t>Предоставление отдельным категориям граждан государственной социальной помощи на основании социального контракта</t>
  </si>
  <si>
    <t>Увеличение доли граждан - получателей государственной социальной помощи на основании социального контракта, преодолевших трудную жизненную ситуацию</t>
  </si>
  <si>
    <t>3.3.</t>
  </si>
  <si>
    <t xml:space="preserve">Материальная  помощь </t>
  </si>
  <si>
    <t>Оказание материальной помощи в целях повышения уровня и качества жизни гражданам, оказавшихся в трудной жизненной ситуации (ежегодно). Профилактика семейного неблагополучия.</t>
  </si>
  <si>
    <t>4.</t>
  </si>
  <si>
    <t>Подрограмма №4. Социальное обслуживание  населения</t>
  </si>
  <si>
    <t>4.1.</t>
  </si>
  <si>
    <t>ГБУ «КЦСОН», директор</t>
  </si>
  <si>
    <t>Повышение доступности  социального обслуживания населения;
увеличение объема и повышение качества социальных услуг, оказываемых  гражданам (ежегодно);
обеспечение условий для эффективной деятельности</t>
  </si>
  <si>
    <t>4.2.</t>
  </si>
  <si>
    <t>Создание системы долговременного ухода за не менее 35 гражданами пожилого возраста и инвалидами, как составной части мероприятий, направленных на развитие и поддержание функциональных способностей граждан старшего поколения, включающей сбалансированные социальное обслуживание на дому с привлечением "Службы сиделок"</t>
  </si>
  <si>
    <t>5.</t>
  </si>
  <si>
    <t xml:space="preserve">Подпрограмма №5. Социальная поддержка и реабилитация инвалидов в городе Байконур </t>
  </si>
  <si>
    <t xml:space="preserve">5.1. </t>
  </si>
  <si>
    <t xml:space="preserve">Информированность детей-инвалидов и инвалидов по мероприятиям через СМИ.
</t>
  </si>
  <si>
    <t xml:space="preserve">5.1.1. </t>
  </si>
  <si>
    <t>Проведение мероприятий под девизом  "Город равных возможностей". Размещение тематического приложения, объявлений, статей в еженедельной городской газете "Байконур"</t>
  </si>
  <si>
    <t>Размещение в городской газете «Байконур» информационных материалов по вопросам инвалидности, реабилитации и абилитации, мер социальной поддержки, обеспечения техническими средствами реабилитации, проведения социокультурных мероприятий, в целях адаптации и интегрирования в обществе и других актуальных вопросов.</t>
  </si>
  <si>
    <t xml:space="preserve">5.2. </t>
  </si>
  <si>
    <t>УСЗН, начальник отдела обеспечения государственных гарантий,                        ГБУ "КЦСОН", директор</t>
  </si>
  <si>
    <t xml:space="preserve">5.2.1. </t>
  </si>
  <si>
    <t>Развитие и укрепление материально-технической базы государственных учреждений для проведения реабилитационных мероприятий с инвалидами</t>
  </si>
  <si>
    <t xml:space="preserve">ГБУ «КЦСОН», директор </t>
  </si>
  <si>
    <t>Приобретение оборудования и инвентаря для проведения реабилитационных мероприятий</t>
  </si>
  <si>
    <t xml:space="preserve">5.2.2. </t>
  </si>
  <si>
    <t>Возмещение расходов за проезд к месту лечения и обратно инвалидам, детям-инвалидам, сопровождающим лицам, инвалидов 1 группа и детей-инвалидов</t>
  </si>
  <si>
    <t>Компенсация стоимости проезда к месту лечения и обратно инвалидам, детям-инвалидам, сопровождающим лицам, инвалидов 1 группа и детей-инвалидов</t>
  </si>
  <si>
    <t>Оплата проезда авиационным транспортом</t>
  </si>
  <si>
    <t>Оплата проезда железнодорожным транспортом</t>
  </si>
  <si>
    <t>Прочие работы и услуги</t>
  </si>
  <si>
    <t xml:space="preserve">5.2.3. </t>
  </si>
  <si>
    <t>Предоставление инвалидам, детям-инвалидам жизненно необходимых дополнительных технических средств реабилитации в соответствии с индивидуальной программой реабилитации или абилитации инвалида</t>
  </si>
  <si>
    <t>Приобретение ТСР по утвержденному перечню (ванна-простыня, столик прикроватный, сиденье для ванны и т.п.)</t>
  </si>
  <si>
    <t>5.2.4.</t>
  </si>
  <si>
    <t>Сопровождение граждан, признанных судом недееспособными, и находящихся под опекой органа опеки и попечительства, в лечебно-профилактические учреждения, социальные учреждения стационарного типа, находящиеся за пределами города Байконур</t>
  </si>
  <si>
    <t xml:space="preserve">Сопровождение инвалидов с целью проведения лечения в медицинских учреждениях либо помещения их в социальные учреждения стационарного типа, находящихся на территории Российской Федерации </t>
  </si>
  <si>
    <t>5.2.5.</t>
  </si>
  <si>
    <t>Повышение квалификации и профессиональная переподготовка специалистов УСЗН, ГБУ "КЦСОН", занятых в процессе реабилитации инвалидов и социальной работе с инвалидами</t>
  </si>
  <si>
    <t>Повышение квалификации и переподготовка специалистов, занятых в процессе реабилитации инвалидов и социальной работе с инвалидами</t>
  </si>
  <si>
    <t xml:space="preserve">5.3. </t>
  </si>
  <si>
    <t>ГКУ «ИР»,                                                                                                 ГБУ МИКБ,                                                           ГКУ ЦБС,                                                                         ГБУ СОК "Байконур",                                                     ГБ ПОУ "БЭРТТ",                                                           
руководители</t>
  </si>
  <si>
    <t>Повышение качества жизни  маломобильных групп населения, обеспечение вовлеченности их в жизни общества</t>
  </si>
  <si>
    <t xml:space="preserve">5.3.1. </t>
  </si>
  <si>
    <t>Обеспечение доступности объектов социальной инфраструктуры для инвалидов:</t>
  </si>
  <si>
    <t>ГКУ «ИР», директор</t>
  </si>
  <si>
    <t>Проведение работ по обеспечению доступности объектов социальной инфраструктуры для инвалидов</t>
  </si>
  <si>
    <t>проведение работ по обеспечению доступности жилых домов, в которых проживают инвалиды, адаптация внутриквартирного пространства к потребностям инвалидов согласно рекомендациям индивидуальной программы реабилитации и абилитации</t>
  </si>
  <si>
    <t xml:space="preserve">5.3.2. </t>
  </si>
  <si>
    <t>Создание универсальной безбарьерной среды на объектах социальной инфраструктуры для инвалидов</t>
  </si>
  <si>
    <t>ГБУ МИКБ,                                                                              ГКУ ЦБС,                                                                  ГБУ СОК,                ГБ ПОУ "БЭРТТ", руководители</t>
  </si>
  <si>
    <t xml:space="preserve">Обеспечение возможности инвалидам, пользоваться окружающим пространством на объектах социальной инфраструктуры независимо от постороней помощи </t>
  </si>
  <si>
    <t>Проведение работ по переоборудованию и приобретение специальных приспособлений и оборудования для создания универсальной безбарьерной среды в учреждении</t>
  </si>
  <si>
    <t>ГБУ МИКБ, директор</t>
  </si>
  <si>
    <t>ГКУ ЦБС, директор</t>
  </si>
  <si>
    <t>ГБУ СОК, начальник</t>
  </si>
  <si>
    <t>Проведение работ по переоборудованию и адаптации сан.узлов к потребностям инвалидов</t>
  </si>
  <si>
    <t>ГБ ПОУ "БЭРТТ", директор</t>
  </si>
  <si>
    <t xml:space="preserve">5.4. </t>
  </si>
  <si>
    <t xml:space="preserve">ГКОУ НШ № 15,      директор
</t>
  </si>
  <si>
    <t xml:space="preserve">Обеспечение условий для возможности обучения инвалидов в образовательных учреждениях </t>
  </si>
  <si>
    <t xml:space="preserve">5.4.1. </t>
  </si>
  <si>
    <t>Оснащение образовательных учреждений специальным оборудованием, в том числе учебным, реабилитационным, компьютерным оборудованием</t>
  </si>
  <si>
    <t>ГКОУ НШ № 15, директор</t>
  </si>
  <si>
    <t>Обеспечение специальным оборудованием для проведения занятий с инвалидами</t>
  </si>
  <si>
    <t xml:space="preserve">5.5. </t>
  </si>
  <si>
    <t>ГБУ ГДК,                                               ГБУ МИКБ,                                                           ГКУ ЦБС,                                                                         ГБУ СОК "Байконур",                                                            ГБУ Бассейн "Орион",                                             ГБУ ДО СШ,                                           руководители</t>
  </si>
  <si>
    <t>Содействие в развитии коммуникативных навыков, новых умений и навыков, расширению круга общения</t>
  </si>
  <si>
    <t xml:space="preserve">5.5.1. </t>
  </si>
  <si>
    <t>Организация и проведение ежегодного городского фестиваля творчества для лиц с ограниченными возможностями здоровья «Радуга», праздничных и спортивно-игровых программ для инвалидов</t>
  </si>
  <si>
    <t xml:space="preserve">ГБУ ГДК, директор </t>
  </si>
  <si>
    <t xml:space="preserve">5.5.2. </t>
  </si>
  <si>
    <t>Создание клубных формирований (творческих кружков) для людей с ограниченными возможностями здоровья города Байконур</t>
  </si>
  <si>
    <t>Выплата заработной платы руководителям клубных формирований</t>
  </si>
  <si>
    <t xml:space="preserve">5.5.3. </t>
  </si>
  <si>
    <t>Укрепление материально-технической базы государственный учреждений для проведения  мероприятий, направленных на социализацию инвалидов в обществе</t>
  </si>
  <si>
    <t>ГБУ ДО СШ, директор</t>
  </si>
  <si>
    <t>ГБУ Бассейн "Орион", директор</t>
  </si>
  <si>
    <t xml:space="preserve">ГБУ СОК "Байконур", начальник </t>
  </si>
  <si>
    <t>5.5.4.</t>
  </si>
  <si>
    <t>Профессиональная переподготовка индструкторов-методистов и тренеров-преподавателей</t>
  </si>
  <si>
    <t>ГБУ СОК "Байконур",                            ГБУ ДО СШ, руководители</t>
  </si>
  <si>
    <t>Переподготовка и повышение квалификацииспециалистов, занятых в процессе работе с инвалидами</t>
  </si>
  <si>
    <t>__________________</t>
  </si>
  <si>
    <t>2.5.1.</t>
  </si>
  <si>
    <t>2.5.2.</t>
  </si>
  <si>
    <t>Ветераны труда, военной службы (ЕДВ на приобретение лекарств)</t>
  </si>
  <si>
    <t>УСЗН, начальник отдела социальных выплат Буланчиков С.Н.</t>
  </si>
  <si>
    <t>УСЗН, начальник отдела обеспечения государственных гарантий Ким А.В.</t>
  </si>
  <si>
    <t>Обеспечение 1 гражданина бесплатным изготовлением и ремонтом зубных протезов (кроме расходов на оплату стоимости драгоценных металлов и металлокерамики) отдельных категорий граждан (ежегодно)</t>
  </si>
  <si>
    <t>ЕДВ к годовщине ВОВ</t>
  </si>
  <si>
    <t>2.6.</t>
  </si>
  <si>
    <t>2.6.1.</t>
  </si>
  <si>
    <t>2.6.2.</t>
  </si>
  <si>
    <t>2.2.</t>
  </si>
  <si>
    <t>2.6.3.</t>
  </si>
  <si>
    <t>ЕДВ мобилизованным гражданам и добровольцам</t>
  </si>
  <si>
    <t>ЕДВ семьям военнослужащих</t>
  </si>
  <si>
    <t>ЕДВ на детей военнослужащих</t>
  </si>
  <si>
    <t>ЕДВ в случае гибели (смерти) военнослужащего</t>
  </si>
  <si>
    <t>2.4.</t>
  </si>
  <si>
    <t>2.4.1.</t>
  </si>
  <si>
    <t>2.4.2.</t>
  </si>
  <si>
    <t>2.4.3.</t>
  </si>
  <si>
    <t>2.4.4.</t>
  </si>
  <si>
    <t>2.4.5.</t>
  </si>
  <si>
    <t>2.4.6.</t>
  </si>
  <si>
    <t>2.6.4.</t>
  </si>
  <si>
    <t>2.6.5.</t>
  </si>
  <si>
    <t>2.7.1.</t>
  </si>
  <si>
    <t>2.7.2.</t>
  </si>
  <si>
    <t>2.7.3.</t>
  </si>
  <si>
    <t>2.7.4.</t>
  </si>
  <si>
    <t>2.7.5.</t>
  </si>
  <si>
    <t>2.8.</t>
  </si>
  <si>
    <t>2.8.6.</t>
  </si>
  <si>
    <t>2.8.7.</t>
  </si>
  <si>
    <t xml:space="preserve">Основное мероприятие 2.9. Компенсация по оплате жилого помещения и коммунальных услуг </t>
  </si>
  <si>
    <t>Основное мероприятие 2.10. Компенсация по оплате АТС</t>
  </si>
  <si>
    <t>2.10.8.</t>
  </si>
  <si>
    <t xml:space="preserve">ЕДВ на оплату проезда транспортом общего пользования </t>
  </si>
  <si>
    <t xml:space="preserve">Обеспечение расходов на выплату пенсии за выслугу лет лицам, замещавшим должности муниципальной службы города Байконур </t>
  </si>
  <si>
    <t>2.13.1</t>
  </si>
  <si>
    <t>2.13.2</t>
  </si>
  <si>
    <t>Ежегодная денежная выплата</t>
  </si>
  <si>
    <t>УСЗН, начальник отдела социальных выплат Буланчиков С.Н., начальник отдела обеспечения государственных гарантий Ким А.В.</t>
  </si>
  <si>
    <t>Выплата ко дню города Почетным гражданам города Байконур</t>
  </si>
  <si>
    <t>2.16.</t>
  </si>
  <si>
    <t>2.17.1</t>
  </si>
  <si>
    <t>2.17.2</t>
  </si>
  <si>
    <t>2.17.3</t>
  </si>
  <si>
    <t>УСЗН, начальник отдела обеспечения государственных гарантий</t>
  </si>
  <si>
    <t>ГБУ "КЦСОН", директор</t>
  </si>
  <si>
    <t>Приобретение материальных ценностей</t>
  </si>
  <si>
    <t xml:space="preserve">Ресурсное обеспечение реализации государственной программы "Обеспечение социальной политики и социальной </t>
  </si>
  <si>
    <t>Выплата на проезд обучающимся автомобильным транспортом
 (за исключением такси) в городском сообщении города Байконур обучающимся общеобразовательных организаций из многодетных семей</t>
  </si>
  <si>
    <t>Осуществление ежемесячных социальных выплат многодетным семьям на проезд обучающимся автомобильным транспортом
 (за исключением такси) в городском сообщении города Байконур обучающимся общеобразовательных организаций из многодетных семей</t>
  </si>
  <si>
    <t>2.17.4</t>
  </si>
  <si>
    <t>2.17.5</t>
  </si>
  <si>
    <t>2.17.6</t>
  </si>
  <si>
    <t>ЕДК на ЖКУ</t>
  </si>
  <si>
    <t>ЕДВ на проезд автомобильным транспортом</t>
  </si>
  <si>
    <t>1.2.8</t>
  </si>
  <si>
    <t xml:space="preserve"> Подпрограмма 2. Меры социальной поддержки отдельным категориям граждан, проживающим в городе Байконур</t>
  </si>
  <si>
    <t>Подпрограмма 3. Меры социальной поддержки отдельным малообеспеченным и малоимущим семьям</t>
  </si>
  <si>
    <t>Предоставление субвенции СФР на ежемесячное пособие в связи с рождением и воспитанием ребёнка</t>
  </si>
  <si>
    <t>Оплата протезно-ортопедических изделий, технических средств</t>
  </si>
  <si>
    <t>реализации государственной программы "Обеспечение социальной политики и социальной поддержки граждан в городе Байконур"</t>
  </si>
  <si>
    <t>и социальной поддержки граждан в городе Байконур"</t>
  </si>
  <si>
    <t>поддержки граждан в городе Байконур"</t>
  </si>
  <si>
    <t>Назначение и выплата социальных пособий отдельным категориям семей и детям, проживающим в городе Байконур</t>
  </si>
  <si>
    <t>Предоставление компенсации стоимости проезда к месту лечения,консультации, санаторно-курортного лечения, госпитализации и обратно детям, не имеющим статуса ребенка-инвалида, и лицам, их сопровождающим</t>
  </si>
  <si>
    <t>Ежеквартальная денежная выплата инвалидам, обучающимся в специализированных образовательных организациях</t>
  </si>
  <si>
    <t>Выплата ежеквартальной денежной выплаты  инвалидам, обучающимся в специализированных образовательных организациях</t>
  </si>
  <si>
    <t>Возмещение расходов по проезду к месту обучения и обратно в специализированных образовательных организациях инвалидам, детям-инвалидам, а также лицам, сопровождающим инвалидов I, II группы, детей-инвалидов</t>
  </si>
  <si>
    <t>Компенсация  по оплате АТС  Ветеранам ВОВ и приравненные к ним лица</t>
  </si>
  <si>
    <t>Компенсация  по оплате АТС  Семьям погибших (умерших) военнослужащих</t>
  </si>
  <si>
    <t>Компенсация  по оплате АТС  гражданам подвергшимся воздействию радиации</t>
  </si>
  <si>
    <t>в том числе:</t>
  </si>
  <si>
    <t>Приобретение новогодних подарков для детей-инвалидов и детей из малоимущих и многодетных семей, а также детей участников СВО</t>
  </si>
  <si>
    <t>Обеспечение мер социальной поддержки ветеранов труда, ветеранов труда города Байконур, ветеранов военной службы по достижению ими возраста 55 лет женщинами, 60 лет мужчинами</t>
  </si>
  <si>
    <t>Обеспечение социальной политики и социальной поддержки граждан в городе Байконур.</t>
  </si>
  <si>
    <t>Призовой фонд фестиваля "Радуга", праздничных и спортивно-игровых мероприятий</t>
  </si>
  <si>
    <t>Актуальная редакция на 11.11.2025                             внесены изменения ПГА от 11.11.2025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</si>
</sst>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$-419]dd/mm/yyyy"/>
  </numFmts>
  <fonts count="1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Calibri"/>
      <family val="2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horizontal="left"/>
    </xf>
    <xf numFmtId="0" fontId="10" fillId="0" borderId="0" xfId="0" applyFont="1" applyFill="1"/>
    <xf numFmtId="0" fontId="0" fillId="0" borderId="0" xfId="0" applyFill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vertical="top"/>
    </xf>
    <xf numFmtId="0" fontId="8" fillId="2" borderId="0" xfId="0" applyFont="1" applyFill="1"/>
    <xf numFmtId="0" fontId="6" fillId="0" borderId="0" xfId="0" applyFont="1" applyFill="1" applyBorder="1" applyAlignment="1"/>
    <xf numFmtId="0" fontId="1" fillId="0" borderId="0" xfId="0" applyFont="1" applyFill="1" applyBorder="1" applyAlignment="1"/>
    <xf numFmtId="49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166" fontId="11" fillId="0" borderId="1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/>
    <xf numFmtId="0" fontId="2" fillId="0" borderId="0" xfId="0" applyFont="1" applyFill="1"/>
    <xf numFmtId="165" fontId="6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5" fontId="15" fillId="0" borderId="0" xfId="0" applyNumberFormat="1" applyFont="1" applyFill="1"/>
    <xf numFmtId="165" fontId="15" fillId="0" borderId="0" xfId="0" applyNumberFormat="1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/>
    </xf>
    <xf numFmtId="0" fontId="14" fillId="2" borderId="0" xfId="0" applyFont="1" applyFill="1" applyBorder="1" applyAlignment="1">
      <alignment horizontal="center" vertical="top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vertical="top"/>
    </xf>
    <xf numFmtId="165" fontId="6" fillId="2" borderId="0" xfId="0" applyNumberFormat="1" applyFont="1" applyFill="1" applyAlignment="1">
      <alignment horizontal="center" vertical="top"/>
    </xf>
    <xf numFmtId="164" fontId="8" fillId="0" borderId="0" xfId="0" applyNumberFormat="1" applyFont="1" applyFill="1"/>
    <xf numFmtId="0" fontId="8" fillId="3" borderId="0" xfId="0" applyFont="1" applyFill="1"/>
    <xf numFmtId="0" fontId="11" fillId="0" borderId="1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/>
    </xf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164" fontId="6" fillId="0" borderId="2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/>
    </xf>
    <xf numFmtId="0" fontId="16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 shrinkToFi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shrinkToFit="1"/>
    </xf>
    <xf numFmtId="166" fontId="11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5" fontId="9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166" fontId="11" fillId="0" borderId="2" xfId="0" applyNumberFormat="1" applyFont="1" applyFill="1" applyBorder="1" applyAlignment="1">
      <alignment horizontal="center" vertical="top" wrapText="1"/>
    </xf>
    <xf numFmtId="166" fontId="11" fillId="0" borderId="3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 shrinkToFit="1"/>
    </xf>
    <xf numFmtId="166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6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166" fontId="6" fillId="0" borderId="3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9"/>
    </xf>
    <xf numFmtId="0" fontId="8" fillId="0" borderId="1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I163"/>
  <sheetViews>
    <sheetView view="pageBreakPreview" topLeftCell="A126" zoomScale="140" zoomScaleNormal="95" zoomScaleSheetLayoutView="140" workbookViewId="0">
      <selection activeCell="B14" sqref="B14:N136"/>
    </sheetView>
  </sheetViews>
  <sheetFormatPr defaultColWidth="8.7109375" defaultRowHeight="15" outlineLevelRow="2" x14ac:dyDescent="0.25"/>
  <cols>
    <col min="1" max="1" width="2.28515625" style="1" customWidth="1"/>
    <col min="2" max="2" width="13.5703125" style="1" customWidth="1"/>
    <col min="3" max="3" width="31.85546875" style="1" customWidth="1"/>
    <col min="4" max="4" width="14.5703125" style="16" customWidth="1"/>
    <col min="5" max="7" width="4.5703125" style="1" hidden="1" customWidth="1"/>
    <col min="8" max="8" width="8.85546875" style="14" hidden="1" customWidth="1"/>
    <col min="9" max="13" width="10" style="14" customWidth="1"/>
    <col min="14" max="14" width="10" style="1" customWidth="1"/>
    <col min="15" max="15" width="11.7109375" style="1" customWidth="1"/>
    <col min="16" max="16" width="11.42578125" style="1" bestFit="1" customWidth="1"/>
    <col min="17" max="17" width="10.28515625" style="1" customWidth="1"/>
    <col min="18" max="18" width="9" style="1" bestFit="1" customWidth="1"/>
    <col min="19" max="19" width="8.7109375" style="1"/>
    <col min="20" max="20" width="9.42578125" style="1" bestFit="1" customWidth="1"/>
    <col min="21" max="16384" width="8.7109375" style="1"/>
  </cols>
  <sheetData>
    <row r="1" spans="1:1023" hidden="1" x14ac:dyDescent="0.25">
      <c r="D1" s="1"/>
      <c r="G1" s="16"/>
      <c r="H1" s="1"/>
      <c r="I1" s="121"/>
      <c r="J1" s="121"/>
      <c r="K1" s="121"/>
      <c r="L1" s="121"/>
      <c r="M1" s="1"/>
      <c r="N1" s="14"/>
      <c r="O1" s="14"/>
      <c r="P1" s="14"/>
    </row>
    <row r="2" spans="1:1023" s="14" customFormat="1" ht="50.25" hidden="1" customHeight="1" x14ac:dyDescent="0.25">
      <c r="B2" s="20"/>
      <c r="C2" s="21"/>
      <c r="D2" s="21"/>
      <c r="E2" s="21"/>
      <c r="F2" s="21"/>
      <c r="G2" s="22"/>
      <c r="H2" s="23"/>
      <c r="I2" s="124"/>
      <c r="J2" s="124"/>
      <c r="K2" s="124"/>
      <c r="L2" s="124"/>
      <c r="M2" s="124"/>
      <c r="N2" s="124"/>
    </row>
    <row r="3" spans="1:1023" s="14" customFormat="1" ht="17.25" customHeight="1" x14ac:dyDescent="0.25">
      <c r="B3" s="20"/>
      <c r="C3" s="21"/>
      <c r="D3" s="21"/>
      <c r="E3" s="21"/>
      <c r="F3" s="21"/>
      <c r="G3" s="22"/>
      <c r="H3" s="22"/>
      <c r="I3" s="124" t="s">
        <v>129</v>
      </c>
      <c r="J3" s="124"/>
      <c r="K3" s="124"/>
      <c r="L3" s="124"/>
      <c r="M3" s="124"/>
      <c r="N3" s="124"/>
    </row>
    <row r="4" spans="1:1023" ht="17.25" customHeight="1" x14ac:dyDescent="0.25">
      <c r="A4" s="20"/>
      <c r="B4" s="21"/>
      <c r="C4" s="22"/>
      <c r="D4" s="22"/>
      <c r="E4" s="22"/>
      <c r="F4" s="22"/>
      <c r="G4" s="23"/>
      <c r="H4" s="20"/>
      <c r="I4" s="26" t="s">
        <v>128</v>
      </c>
      <c r="J4" s="2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</row>
    <row r="5" spans="1:1023" ht="17.25" customHeight="1" x14ac:dyDescent="0.25">
      <c r="A5" s="26"/>
      <c r="B5" s="26"/>
      <c r="C5" s="26"/>
      <c r="D5" s="26"/>
      <c r="E5" s="26"/>
      <c r="F5" s="26"/>
      <c r="G5" s="26"/>
      <c r="H5" s="26"/>
      <c r="I5" s="26" t="s">
        <v>437</v>
      </c>
      <c r="J5" s="26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4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  <c r="YZ5" s="14"/>
      <c r="ZA5" s="14"/>
      <c r="ZB5" s="14"/>
      <c r="ZC5" s="14"/>
      <c r="ZD5" s="14"/>
      <c r="ZE5" s="14"/>
      <c r="ZF5" s="14"/>
      <c r="ZG5" s="14"/>
      <c r="ZH5" s="14"/>
      <c r="ZI5" s="14"/>
      <c r="ZJ5" s="14"/>
      <c r="ZK5" s="14"/>
      <c r="ZL5" s="14"/>
      <c r="ZM5" s="14"/>
      <c r="ZN5" s="14"/>
      <c r="ZO5" s="14"/>
      <c r="ZP5" s="14"/>
      <c r="ZQ5" s="14"/>
      <c r="ZR5" s="14"/>
      <c r="ZS5" s="14"/>
      <c r="ZT5" s="14"/>
      <c r="ZU5" s="14"/>
      <c r="ZV5" s="14"/>
      <c r="ZW5" s="14"/>
      <c r="ZX5" s="14"/>
      <c r="ZY5" s="14"/>
      <c r="ZZ5" s="14"/>
      <c r="AAA5" s="14"/>
      <c r="AAB5" s="14"/>
      <c r="AAC5" s="14"/>
      <c r="AAD5" s="14"/>
      <c r="AAE5" s="14"/>
      <c r="AAF5" s="14"/>
      <c r="AAG5" s="14"/>
      <c r="AAH5" s="14"/>
      <c r="AAI5" s="14"/>
      <c r="AAJ5" s="14"/>
      <c r="AAK5" s="14"/>
      <c r="AAL5" s="14"/>
      <c r="AAM5" s="14"/>
      <c r="AAN5" s="14"/>
      <c r="AAO5" s="14"/>
      <c r="AAP5" s="14"/>
      <c r="AAQ5" s="14"/>
      <c r="AAR5" s="14"/>
      <c r="AAS5" s="14"/>
      <c r="AAT5" s="14"/>
      <c r="AAU5" s="14"/>
      <c r="AAV5" s="14"/>
      <c r="AAW5" s="14"/>
      <c r="AAX5" s="14"/>
      <c r="AAY5" s="14"/>
      <c r="AAZ5" s="14"/>
      <c r="ABA5" s="14"/>
      <c r="ABB5" s="14"/>
      <c r="ABC5" s="14"/>
      <c r="ABD5" s="14"/>
      <c r="ABE5" s="14"/>
      <c r="ABF5" s="14"/>
      <c r="ABG5" s="14"/>
      <c r="ABH5" s="14"/>
      <c r="ABI5" s="14"/>
      <c r="ABJ5" s="14"/>
      <c r="ABK5" s="14"/>
      <c r="ABL5" s="14"/>
      <c r="ABM5" s="14"/>
      <c r="ABN5" s="14"/>
      <c r="ABO5" s="14"/>
      <c r="ABP5" s="14"/>
      <c r="ABQ5" s="14"/>
      <c r="ABR5" s="14"/>
      <c r="ABS5" s="14"/>
      <c r="ABT5" s="14"/>
      <c r="ABU5" s="14"/>
      <c r="ABV5" s="14"/>
      <c r="ABW5" s="14"/>
      <c r="ABX5" s="14"/>
      <c r="ABY5" s="14"/>
      <c r="ABZ5" s="14"/>
      <c r="ACA5" s="14"/>
      <c r="ACB5" s="14"/>
      <c r="ACC5" s="14"/>
      <c r="ACD5" s="14"/>
      <c r="ACE5" s="14"/>
      <c r="ACF5" s="14"/>
      <c r="ACG5" s="14"/>
      <c r="ACH5" s="14"/>
      <c r="ACI5" s="14"/>
      <c r="ACJ5" s="14"/>
      <c r="ACK5" s="14"/>
      <c r="ACL5" s="14"/>
      <c r="ACM5" s="14"/>
      <c r="ACN5" s="14"/>
      <c r="ACO5" s="14"/>
      <c r="ACP5" s="14"/>
      <c r="ACQ5" s="14"/>
      <c r="ACR5" s="14"/>
      <c r="ACS5" s="14"/>
      <c r="ACT5" s="14"/>
      <c r="ACU5" s="14"/>
      <c r="ACV5" s="14"/>
      <c r="ACW5" s="14"/>
      <c r="ACX5" s="14"/>
      <c r="ACY5" s="14"/>
      <c r="ACZ5" s="14"/>
      <c r="ADA5" s="14"/>
      <c r="ADB5" s="14"/>
      <c r="ADC5" s="14"/>
      <c r="ADD5" s="14"/>
      <c r="ADE5" s="14"/>
      <c r="ADF5" s="14"/>
      <c r="ADG5" s="14"/>
      <c r="ADH5" s="14"/>
      <c r="ADI5" s="14"/>
      <c r="ADJ5" s="14"/>
      <c r="ADK5" s="14"/>
      <c r="ADL5" s="14"/>
      <c r="ADM5" s="14"/>
      <c r="ADN5" s="14"/>
      <c r="ADO5" s="14"/>
      <c r="ADP5" s="14"/>
      <c r="ADQ5" s="14"/>
      <c r="ADR5" s="14"/>
      <c r="ADS5" s="14"/>
      <c r="ADT5" s="14"/>
      <c r="ADU5" s="14"/>
      <c r="ADV5" s="14"/>
      <c r="ADW5" s="14"/>
      <c r="ADX5" s="14"/>
      <c r="ADY5" s="14"/>
      <c r="ADZ5" s="14"/>
      <c r="AEA5" s="14"/>
      <c r="AEB5" s="14"/>
      <c r="AEC5" s="14"/>
      <c r="AED5" s="14"/>
      <c r="AEE5" s="14"/>
      <c r="AEF5" s="14"/>
      <c r="AEG5" s="14"/>
      <c r="AEH5" s="14"/>
      <c r="AEI5" s="14"/>
      <c r="AEJ5" s="14"/>
      <c r="AEK5" s="14"/>
      <c r="AEL5" s="14"/>
      <c r="AEM5" s="14"/>
      <c r="AEN5" s="14"/>
      <c r="AEO5" s="14"/>
      <c r="AEP5" s="14"/>
      <c r="AEQ5" s="14"/>
      <c r="AER5" s="14"/>
      <c r="AES5" s="14"/>
      <c r="AET5" s="14"/>
      <c r="AEU5" s="14"/>
      <c r="AEV5" s="14"/>
      <c r="AEW5" s="14"/>
      <c r="AEX5" s="14"/>
      <c r="AEY5" s="14"/>
      <c r="AEZ5" s="14"/>
      <c r="AFA5" s="14"/>
      <c r="AFB5" s="14"/>
      <c r="AFC5" s="14"/>
      <c r="AFD5" s="14"/>
      <c r="AFE5" s="14"/>
      <c r="AFF5" s="14"/>
      <c r="AFG5" s="14"/>
      <c r="AFH5" s="14"/>
      <c r="AFI5" s="14"/>
      <c r="AFJ5" s="14"/>
      <c r="AFK5" s="14"/>
      <c r="AFL5" s="14"/>
      <c r="AFM5" s="14"/>
      <c r="AFN5" s="14"/>
      <c r="AFO5" s="14"/>
      <c r="AFP5" s="14"/>
      <c r="AFQ5" s="14"/>
      <c r="AFR5" s="14"/>
      <c r="AFS5" s="14"/>
      <c r="AFT5" s="14"/>
      <c r="AFU5" s="14"/>
      <c r="AFV5" s="14"/>
      <c r="AFW5" s="14"/>
      <c r="AFX5" s="14"/>
      <c r="AFY5" s="14"/>
      <c r="AFZ5" s="14"/>
      <c r="AGA5" s="14"/>
      <c r="AGB5" s="14"/>
      <c r="AGC5" s="14"/>
      <c r="AGD5" s="14"/>
      <c r="AGE5" s="14"/>
      <c r="AGF5" s="14"/>
      <c r="AGG5" s="14"/>
      <c r="AGH5" s="14"/>
      <c r="AGI5" s="14"/>
      <c r="AGJ5" s="14"/>
      <c r="AGK5" s="14"/>
      <c r="AGL5" s="14"/>
      <c r="AGM5" s="14"/>
      <c r="AGN5" s="14"/>
      <c r="AGO5" s="14"/>
      <c r="AGP5" s="14"/>
      <c r="AGQ5" s="14"/>
      <c r="AGR5" s="14"/>
      <c r="AGS5" s="14"/>
      <c r="AGT5" s="14"/>
      <c r="AGU5" s="14"/>
      <c r="AGV5" s="14"/>
      <c r="AGW5" s="14"/>
      <c r="AGX5" s="14"/>
      <c r="AGY5" s="14"/>
      <c r="AGZ5" s="14"/>
      <c r="AHA5" s="14"/>
      <c r="AHB5" s="14"/>
      <c r="AHC5" s="14"/>
      <c r="AHD5" s="14"/>
      <c r="AHE5" s="14"/>
      <c r="AHF5" s="14"/>
      <c r="AHG5" s="14"/>
      <c r="AHH5" s="14"/>
      <c r="AHI5" s="14"/>
      <c r="AHJ5" s="14"/>
      <c r="AHK5" s="14"/>
      <c r="AHL5" s="14"/>
      <c r="AHM5" s="14"/>
      <c r="AHN5" s="14"/>
      <c r="AHO5" s="14"/>
      <c r="AHP5" s="14"/>
      <c r="AHQ5" s="14"/>
      <c r="AHR5" s="14"/>
      <c r="AHS5" s="14"/>
      <c r="AHT5" s="14"/>
      <c r="AHU5" s="14"/>
      <c r="AHV5" s="14"/>
      <c r="AHW5" s="14"/>
      <c r="AHX5" s="14"/>
      <c r="AHY5" s="14"/>
      <c r="AHZ5" s="14"/>
      <c r="AIA5" s="14"/>
      <c r="AIB5" s="14"/>
      <c r="AIC5" s="14"/>
      <c r="AID5" s="14"/>
      <c r="AIE5" s="14"/>
      <c r="AIF5" s="14"/>
      <c r="AIG5" s="14"/>
      <c r="AIH5" s="14"/>
      <c r="AII5" s="14"/>
      <c r="AIJ5" s="14"/>
      <c r="AIK5" s="14"/>
      <c r="AIL5" s="14"/>
      <c r="AIM5" s="14"/>
      <c r="AIN5" s="14"/>
      <c r="AIO5" s="14"/>
      <c r="AIP5" s="14"/>
      <c r="AIQ5" s="14"/>
      <c r="AIR5" s="14"/>
      <c r="AIS5" s="14"/>
      <c r="AIT5" s="14"/>
      <c r="AIU5" s="14"/>
      <c r="AIV5" s="14"/>
      <c r="AIW5" s="14"/>
      <c r="AIX5" s="14"/>
      <c r="AIY5" s="14"/>
      <c r="AIZ5" s="14"/>
      <c r="AJA5" s="14"/>
      <c r="AJB5" s="14"/>
      <c r="AJC5" s="14"/>
      <c r="AJD5" s="14"/>
      <c r="AJE5" s="14"/>
      <c r="AJF5" s="14"/>
      <c r="AJG5" s="14"/>
      <c r="AJH5" s="14"/>
      <c r="AJI5" s="14"/>
      <c r="AJJ5" s="14"/>
      <c r="AJK5" s="14"/>
      <c r="AJL5" s="14"/>
      <c r="AJM5" s="14"/>
      <c r="AJN5" s="14"/>
      <c r="AJO5" s="14"/>
      <c r="AJP5" s="14"/>
      <c r="AJQ5" s="14"/>
      <c r="AJR5" s="14"/>
      <c r="AJS5" s="14"/>
      <c r="AJT5" s="14"/>
      <c r="AJU5" s="14"/>
      <c r="AJV5" s="14"/>
      <c r="AJW5" s="14"/>
      <c r="AJX5" s="14"/>
      <c r="AJY5" s="14"/>
      <c r="AJZ5" s="14"/>
      <c r="AKA5" s="14"/>
      <c r="AKB5" s="14"/>
      <c r="AKC5" s="14"/>
      <c r="AKD5" s="14"/>
      <c r="AKE5" s="14"/>
      <c r="AKF5" s="14"/>
      <c r="AKG5" s="14"/>
      <c r="AKH5" s="14"/>
      <c r="AKI5" s="14"/>
      <c r="AKJ5" s="14"/>
      <c r="AKK5" s="14"/>
      <c r="AKL5" s="14"/>
      <c r="AKM5" s="14"/>
      <c r="AKN5" s="14"/>
      <c r="AKO5" s="14"/>
      <c r="AKP5" s="14"/>
      <c r="AKQ5" s="14"/>
      <c r="AKR5" s="14"/>
      <c r="AKS5" s="14"/>
      <c r="AKT5" s="14"/>
      <c r="AKU5" s="14"/>
      <c r="AKV5" s="14"/>
      <c r="AKW5" s="14"/>
      <c r="AKX5" s="14"/>
      <c r="AKY5" s="14"/>
      <c r="AKZ5" s="14"/>
      <c r="ALA5" s="14"/>
      <c r="ALB5" s="14"/>
      <c r="ALC5" s="14"/>
      <c r="ALD5" s="14"/>
      <c r="ALE5" s="14"/>
      <c r="ALF5" s="14"/>
      <c r="ALG5" s="14"/>
      <c r="ALH5" s="14"/>
      <c r="ALI5" s="14"/>
      <c r="ALJ5" s="14"/>
      <c r="ALK5" s="14"/>
      <c r="ALL5" s="14"/>
      <c r="ALM5" s="14"/>
      <c r="ALN5" s="14"/>
      <c r="ALO5" s="14"/>
      <c r="ALP5" s="14"/>
      <c r="ALQ5" s="14"/>
      <c r="ALR5" s="14"/>
      <c r="ALS5" s="14"/>
      <c r="ALT5" s="14"/>
      <c r="ALU5" s="14"/>
      <c r="ALV5" s="14"/>
      <c r="ALW5" s="14"/>
      <c r="ALX5" s="14"/>
      <c r="ALY5" s="14"/>
      <c r="ALZ5" s="14"/>
      <c r="AMA5" s="14"/>
      <c r="AMB5" s="14"/>
      <c r="AMC5" s="14"/>
      <c r="AMD5" s="14"/>
      <c r="AME5" s="14"/>
      <c r="AMF5" s="14"/>
      <c r="AMG5" s="14"/>
      <c r="AMH5" s="14"/>
      <c r="AMI5" s="14"/>
    </row>
    <row r="6" spans="1:1023" ht="17.2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</row>
    <row r="7" spans="1:1023" ht="18.75" customHeight="1" x14ac:dyDescent="0.25">
      <c r="B7" s="27" t="s">
        <v>423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023" ht="18.75" customHeight="1" x14ac:dyDescent="0.25">
      <c r="B8" s="27" t="s">
        <v>438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023" x14ac:dyDescent="0.25">
      <c r="B9" s="4"/>
    </row>
    <row r="10" spans="1:1023" ht="30.75" customHeight="1" x14ac:dyDescent="0.25">
      <c r="B10" s="122" t="s">
        <v>0</v>
      </c>
      <c r="C10" s="122" t="s">
        <v>1</v>
      </c>
      <c r="D10" s="122" t="s">
        <v>2</v>
      </c>
      <c r="E10" s="123" t="s">
        <v>3</v>
      </c>
      <c r="F10" s="123"/>
      <c r="G10" s="123"/>
      <c r="H10" s="123"/>
      <c r="I10" s="122"/>
      <c r="J10" s="122"/>
      <c r="K10" s="122"/>
      <c r="L10" s="122"/>
      <c r="M10" s="122"/>
      <c r="N10" s="122"/>
      <c r="R10" s="18"/>
    </row>
    <row r="11" spans="1:1023" ht="20.25" customHeight="1" x14ac:dyDescent="0.25">
      <c r="B11" s="122"/>
      <c r="C11" s="122"/>
      <c r="D11" s="122"/>
      <c r="E11" s="119" t="s">
        <v>4</v>
      </c>
      <c r="F11" s="119" t="s">
        <v>5</v>
      </c>
      <c r="G11" s="119" t="s">
        <v>6</v>
      </c>
      <c r="H11" s="120" t="s">
        <v>7</v>
      </c>
      <c r="I11" s="116" t="s">
        <v>130</v>
      </c>
      <c r="J11" s="116" t="s">
        <v>132</v>
      </c>
      <c r="K11" s="116" t="s">
        <v>131</v>
      </c>
      <c r="L11" s="116" t="s">
        <v>133</v>
      </c>
      <c r="M11" s="116" t="s">
        <v>134</v>
      </c>
      <c r="N11" s="116" t="s">
        <v>135</v>
      </c>
      <c r="O11" s="2"/>
      <c r="P11" s="2"/>
      <c r="Q11" s="2"/>
      <c r="R11" s="2"/>
      <c r="T11" s="3"/>
    </row>
    <row r="12" spans="1:1023" ht="45" customHeight="1" x14ac:dyDescent="0.25">
      <c r="B12" s="122"/>
      <c r="C12" s="122"/>
      <c r="D12" s="122"/>
      <c r="E12" s="119"/>
      <c r="F12" s="119"/>
      <c r="G12" s="119"/>
      <c r="H12" s="120"/>
      <c r="I12" s="116"/>
      <c r="J12" s="116"/>
      <c r="K12" s="116"/>
      <c r="L12" s="116"/>
      <c r="M12" s="116"/>
      <c r="N12" s="116"/>
      <c r="P12" s="3"/>
      <c r="Q12" s="3"/>
      <c r="R12" s="3"/>
    </row>
    <row r="13" spans="1:1023" ht="26.25" customHeight="1" x14ac:dyDescent="0.25">
      <c r="B13" s="50">
        <v>1</v>
      </c>
      <c r="C13" s="50">
        <v>2</v>
      </c>
      <c r="D13" s="50">
        <v>3</v>
      </c>
      <c r="E13" s="51">
        <v>4</v>
      </c>
      <c r="F13" s="51">
        <v>5</v>
      </c>
      <c r="G13" s="51">
        <v>6</v>
      </c>
      <c r="H13" s="52">
        <v>7</v>
      </c>
      <c r="I13" s="80">
        <v>14</v>
      </c>
      <c r="J13" s="78">
        <v>15</v>
      </c>
      <c r="K13" s="78">
        <v>16</v>
      </c>
      <c r="L13" s="78">
        <v>17</v>
      </c>
      <c r="M13" s="78">
        <v>18</v>
      </c>
      <c r="N13" s="44">
        <v>19</v>
      </c>
    </row>
    <row r="14" spans="1:1023" ht="15.75" customHeight="1" x14ac:dyDescent="0.25">
      <c r="B14" s="111" t="s">
        <v>8</v>
      </c>
      <c r="C14" s="111" t="s">
        <v>450</v>
      </c>
      <c r="D14" s="108" t="s">
        <v>120</v>
      </c>
      <c r="E14" s="89"/>
      <c r="F14" s="89"/>
      <c r="G14" s="89"/>
      <c r="H14" s="68"/>
      <c r="I14" s="110" t="e">
        <f>I17+I18+I19</f>
        <v>#REF!</v>
      </c>
      <c r="J14" s="110" t="e">
        <f t="shared" ref="J14:N14" si="0">J17+J18+J19</f>
        <v>#REF!</v>
      </c>
      <c r="K14" s="110" t="e">
        <f t="shared" si="0"/>
        <v>#REF!</v>
      </c>
      <c r="L14" s="110" t="e">
        <f t="shared" si="0"/>
        <v>#REF!</v>
      </c>
      <c r="M14" s="110" t="e">
        <f t="shared" si="0"/>
        <v>#REF!</v>
      </c>
      <c r="N14" s="110" t="e">
        <f t="shared" si="0"/>
        <v>#REF!</v>
      </c>
    </row>
    <row r="15" spans="1:1023" ht="15.75" customHeight="1" x14ac:dyDescent="0.25">
      <c r="B15" s="112"/>
      <c r="C15" s="112"/>
      <c r="D15" s="109" t="e">
        <f>I14+J14+K14+L14+M14+N14</f>
        <v>#REF!</v>
      </c>
      <c r="E15" s="89"/>
      <c r="F15" s="89"/>
      <c r="G15" s="89"/>
      <c r="H15" s="68"/>
      <c r="I15" s="110"/>
      <c r="J15" s="110"/>
      <c r="K15" s="110"/>
      <c r="L15" s="110"/>
      <c r="M15" s="110"/>
      <c r="N15" s="110"/>
    </row>
    <row r="16" spans="1:1023" ht="15.75" customHeight="1" x14ac:dyDescent="0.25">
      <c r="B16" s="112"/>
      <c r="C16" s="112"/>
      <c r="D16" s="108" t="s">
        <v>447</v>
      </c>
      <c r="E16" s="15"/>
      <c r="F16" s="15"/>
      <c r="G16" s="15"/>
      <c r="H16" s="69"/>
      <c r="I16" s="110"/>
      <c r="J16" s="110"/>
      <c r="K16" s="110"/>
      <c r="L16" s="110"/>
      <c r="M16" s="110"/>
      <c r="N16" s="110"/>
      <c r="O16" s="3" t="e">
        <f>I14+J14+K14+L14+M14+N14</f>
        <v>#REF!</v>
      </c>
      <c r="P16" s="3">
        <f>183817.2+194318.2+200343.4+208377.9+216393.1+224065.8</f>
        <v>1227315.6000000001</v>
      </c>
      <c r="T16" s="3"/>
    </row>
    <row r="17" spans="2:21" ht="36" x14ac:dyDescent="0.25">
      <c r="B17" s="112"/>
      <c r="C17" s="112"/>
      <c r="D17" s="7" t="s">
        <v>10</v>
      </c>
      <c r="E17" s="15"/>
      <c r="F17" s="15"/>
      <c r="G17" s="15"/>
      <c r="H17" s="15"/>
      <c r="I17" s="70" t="e">
        <f t="shared" ref="I17:N17" si="1">I32+I33+I36+I39+I40+I42+I45+I54+I57+I60+I63+I66+I69+I72+I75+I78+I81+I84+I87+I90+I94+I97+I100+I104+I105+I118+I119+I122+I128+I130</f>
        <v>#REF!</v>
      </c>
      <c r="J17" s="90" t="e">
        <f t="shared" si="1"/>
        <v>#REF!</v>
      </c>
      <c r="K17" s="90" t="e">
        <f t="shared" si="1"/>
        <v>#REF!</v>
      </c>
      <c r="L17" s="90" t="e">
        <f t="shared" si="1"/>
        <v>#REF!</v>
      </c>
      <c r="M17" s="90" t="e">
        <f t="shared" si="1"/>
        <v>#REF!</v>
      </c>
      <c r="N17" s="90" t="e">
        <f t="shared" si="1"/>
        <v>#REF!</v>
      </c>
      <c r="O17" s="53" t="e">
        <f>SUM(I17:N17)</f>
        <v>#REF!</v>
      </c>
      <c r="P17" s="3">
        <f>178529.3+188818.7+194624+202429.7+210206.9+217632.4</f>
        <v>1192241</v>
      </c>
      <c r="T17" s="3"/>
    </row>
    <row r="18" spans="2:21" ht="60" x14ac:dyDescent="0.25">
      <c r="B18" s="112"/>
      <c r="C18" s="112"/>
      <c r="D18" s="7" t="s">
        <v>11</v>
      </c>
      <c r="E18" s="15"/>
      <c r="F18" s="15"/>
      <c r="G18" s="15"/>
      <c r="H18" s="15"/>
      <c r="I18" s="90">
        <f t="shared" ref="I18:N18" si="2">I48+I51</f>
        <v>5287.9</v>
      </c>
      <c r="J18" s="90">
        <f t="shared" si="2"/>
        <v>5499.5000000000018</v>
      </c>
      <c r="K18" s="90">
        <f t="shared" si="2"/>
        <v>5719.4000000000015</v>
      </c>
      <c r="L18" s="90">
        <f t="shared" si="2"/>
        <v>5948.2000000000007</v>
      </c>
      <c r="M18" s="90">
        <f t="shared" si="2"/>
        <v>6186.1999999999989</v>
      </c>
      <c r="N18" s="90">
        <f t="shared" si="2"/>
        <v>6433.4000000000005</v>
      </c>
      <c r="O18" s="54">
        <f>SUM(I18:N18)</f>
        <v>35074.600000000006</v>
      </c>
      <c r="T18" s="3"/>
    </row>
    <row r="19" spans="2:21" ht="36" x14ac:dyDescent="0.25">
      <c r="B19" s="112"/>
      <c r="C19" s="112"/>
      <c r="D19" s="7" t="s">
        <v>12</v>
      </c>
      <c r="E19" s="15"/>
      <c r="F19" s="15"/>
      <c r="G19" s="15"/>
      <c r="H19" s="15"/>
      <c r="I19" s="90"/>
      <c r="J19" s="90"/>
      <c r="K19" s="90"/>
      <c r="L19" s="90"/>
      <c r="M19" s="90"/>
      <c r="N19" s="90"/>
    </row>
    <row r="20" spans="2:21" x14ac:dyDescent="0.25">
      <c r="B20" s="112"/>
      <c r="C20" s="112"/>
      <c r="D20" s="5" t="s">
        <v>119</v>
      </c>
      <c r="E20" s="15"/>
      <c r="F20" s="15"/>
      <c r="G20" s="15"/>
      <c r="H20" s="15"/>
      <c r="I20" s="45">
        <f>I31+I41+I93+I107</f>
        <v>102601.9</v>
      </c>
      <c r="J20" s="45">
        <f t="shared" ref="J20:N20" si="3">J31+J41+J93+J107</f>
        <v>106911.59999999999</v>
      </c>
      <c r="K20" s="45">
        <f t="shared" si="3"/>
        <v>110851.3</v>
      </c>
      <c r="L20" s="45">
        <f t="shared" si="3"/>
        <v>114973.59999999999</v>
      </c>
      <c r="M20" s="45">
        <f t="shared" si="3"/>
        <v>119336.30000000002</v>
      </c>
      <c r="N20" s="45">
        <f t="shared" si="3"/>
        <v>123867.70000000001</v>
      </c>
    </row>
    <row r="21" spans="2:21" x14ac:dyDescent="0.25">
      <c r="B21" s="112"/>
      <c r="C21" s="112"/>
      <c r="D21" s="5" t="s">
        <v>13</v>
      </c>
      <c r="E21" s="15"/>
      <c r="F21" s="15"/>
      <c r="G21" s="15"/>
      <c r="H21" s="15"/>
      <c r="I21" s="45">
        <f t="shared" ref="I21:N21" si="4">I108+I103</f>
        <v>76850</v>
      </c>
      <c r="J21" s="45">
        <f t="shared" si="4"/>
        <v>83050.5</v>
      </c>
      <c r="K21" s="45">
        <f t="shared" si="4"/>
        <v>84870.2</v>
      </c>
      <c r="L21" s="45">
        <f t="shared" si="4"/>
        <v>88896.5</v>
      </c>
      <c r="M21" s="45">
        <f t="shared" si="4"/>
        <v>92232.400000000009</v>
      </c>
      <c r="N21" s="45">
        <f t="shared" si="4"/>
        <v>95506.599999999991</v>
      </c>
    </row>
    <row r="22" spans="2:21" x14ac:dyDescent="0.25">
      <c r="B22" s="112"/>
      <c r="C22" s="112"/>
      <c r="D22" s="5" t="s">
        <v>14</v>
      </c>
      <c r="E22" s="15"/>
      <c r="F22" s="15"/>
      <c r="G22" s="15"/>
      <c r="H22" s="15"/>
      <c r="I22" s="46">
        <f t="shared" ref="I22:N23" si="5">I109</f>
        <v>1383.6</v>
      </c>
      <c r="J22" s="46">
        <f t="shared" si="5"/>
        <v>1439.9</v>
      </c>
      <c r="K22" s="46">
        <f t="shared" si="5"/>
        <v>1497.5</v>
      </c>
      <c r="L22" s="46">
        <f t="shared" si="5"/>
        <v>1557.4</v>
      </c>
      <c r="M22" s="46">
        <f t="shared" si="5"/>
        <v>1619.7</v>
      </c>
      <c r="N22" s="46">
        <f t="shared" si="5"/>
        <v>1684.6</v>
      </c>
    </row>
    <row r="23" spans="2:21" x14ac:dyDescent="0.25">
      <c r="B23" s="112"/>
      <c r="C23" s="112"/>
      <c r="D23" s="5" t="s">
        <v>15</v>
      </c>
      <c r="E23" s="15"/>
      <c r="F23" s="15"/>
      <c r="G23" s="15"/>
      <c r="H23" s="15"/>
      <c r="I23" s="46" t="e">
        <f t="shared" si="5"/>
        <v>#REF!</v>
      </c>
      <c r="J23" s="46" t="e">
        <f t="shared" si="5"/>
        <v>#REF!</v>
      </c>
      <c r="K23" s="46" t="e">
        <f t="shared" si="5"/>
        <v>#REF!</v>
      </c>
      <c r="L23" s="46" t="e">
        <f t="shared" si="5"/>
        <v>#REF!</v>
      </c>
      <c r="M23" s="46" t="e">
        <f t="shared" si="5"/>
        <v>#REF!</v>
      </c>
      <c r="N23" s="46" t="e">
        <f t="shared" si="5"/>
        <v>#REF!</v>
      </c>
      <c r="P23" s="3"/>
    </row>
    <row r="24" spans="2:21" ht="23.25" customHeight="1" x14ac:dyDescent="0.25">
      <c r="B24" s="112"/>
      <c r="C24" s="112"/>
      <c r="D24" s="5" t="s">
        <v>16</v>
      </c>
      <c r="E24" s="15"/>
      <c r="F24" s="15"/>
      <c r="G24" s="15"/>
      <c r="H24" s="15"/>
      <c r="I24" s="46">
        <f t="shared" ref="I24:N24" si="6">I116</f>
        <v>68.3</v>
      </c>
      <c r="J24" s="46">
        <f t="shared" si="6"/>
        <v>34.9</v>
      </c>
      <c r="K24" s="46">
        <f t="shared" si="6"/>
        <v>401.2</v>
      </c>
      <c r="L24" s="46">
        <f t="shared" si="6"/>
        <v>111</v>
      </c>
      <c r="M24" s="46">
        <f t="shared" si="6"/>
        <v>346.5</v>
      </c>
      <c r="N24" s="46">
        <f t="shared" si="6"/>
        <v>36.4</v>
      </c>
    </row>
    <row r="25" spans="2:21" ht="24" x14ac:dyDescent="0.25">
      <c r="B25" s="112"/>
      <c r="C25" s="112"/>
      <c r="D25" s="5" t="s">
        <v>17</v>
      </c>
      <c r="E25" s="15"/>
      <c r="F25" s="15"/>
      <c r="G25" s="15"/>
      <c r="H25" s="15"/>
      <c r="I25" s="46">
        <f t="shared" ref="I25:N25" si="7">I113</f>
        <v>180.8</v>
      </c>
      <c r="J25" s="46">
        <f t="shared" si="7"/>
        <v>116.80000000000001</v>
      </c>
      <c r="K25" s="46">
        <f t="shared" si="7"/>
        <v>15</v>
      </c>
      <c r="L25" s="46">
        <f t="shared" si="7"/>
        <v>25.8</v>
      </c>
      <c r="M25" s="46">
        <f t="shared" si="7"/>
        <v>29.700000000000003</v>
      </c>
      <c r="N25" s="46">
        <f t="shared" si="7"/>
        <v>16.8</v>
      </c>
    </row>
    <row r="26" spans="2:21" ht="24" x14ac:dyDescent="0.25">
      <c r="B26" s="112"/>
      <c r="C26" s="112"/>
      <c r="D26" s="5" t="s">
        <v>122</v>
      </c>
      <c r="E26" s="15"/>
      <c r="F26" s="15"/>
      <c r="G26" s="15"/>
      <c r="H26" s="15"/>
      <c r="I26" s="46">
        <f t="shared" ref="I26:N26" si="8">I117</f>
        <v>0</v>
      </c>
      <c r="J26" s="46">
        <f t="shared" si="8"/>
        <v>0</v>
      </c>
      <c r="K26" s="46">
        <f t="shared" si="8"/>
        <v>0</v>
      </c>
      <c r="L26" s="46">
        <f t="shared" si="8"/>
        <v>0</v>
      </c>
      <c r="M26" s="46">
        <f t="shared" si="8"/>
        <v>0</v>
      </c>
      <c r="N26" s="46">
        <f t="shared" si="8"/>
        <v>0</v>
      </c>
    </row>
    <row r="27" spans="2:21" x14ac:dyDescent="0.25">
      <c r="B27" s="112"/>
      <c r="C27" s="112"/>
      <c r="D27" s="5" t="s">
        <v>18</v>
      </c>
      <c r="E27" s="15"/>
      <c r="F27" s="15"/>
      <c r="G27" s="15"/>
      <c r="H27" s="15"/>
      <c r="I27" s="46">
        <f t="shared" ref="I27:N27" si="9">I112</f>
        <v>33.6</v>
      </c>
      <c r="J27" s="46">
        <f t="shared" si="9"/>
        <v>29.9</v>
      </c>
      <c r="K27" s="46">
        <f t="shared" si="9"/>
        <v>24.3</v>
      </c>
      <c r="L27" s="46">
        <f t="shared" si="9"/>
        <v>25.2</v>
      </c>
      <c r="M27" s="46">
        <f t="shared" si="9"/>
        <v>0</v>
      </c>
      <c r="N27" s="46">
        <f t="shared" si="9"/>
        <v>0</v>
      </c>
    </row>
    <row r="28" spans="2:21" x14ac:dyDescent="0.25">
      <c r="B28" s="112"/>
      <c r="C28" s="112"/>
      <c r="D28" s="5" t="s">
        <v>138</v>
      </c>
      <c r="E28" s="15"/>
      <c r="F28" s="15"/>
      <c r="G28" s="15"/>
      <c r="H28" s="15"/>
      <c r="I28" s="46">
        <f t="shared" ref="I28:N28" si="10">I115</f>
        <v>221</v>
      </c>
      <c r="J28" s="46">
        <f t="shared" si="10"/>
        <v>87.2</v>
      </c>
      <c r="K28" s="46">
        <f t="shared" si="10"/>
        <v>0</v>
      </c>
      <c r="L28" s="46">
        <f t="shared" si="10"/>
        <v>0</v>
      </c>
      <c r="M28" s="46">
        <f t="shared" si="10"/>
        <v>0</v>
      </c>
      <c r="N28" s="46">
        <f t="shared" si="10"/>
        <v>0</v>
      </c>
    </row>
    <row r="29" spans="2:21" ht="24" x14ac:dyDescent="0.25">
      <c r="B29" s="112"/>
      <c r="C29" s="112"/>
      <c r="D29" s="5" t="s">
        <v>121</v>
      </c>
      <c r="E29" s="15"/>
      <c r="F29" s="15"/>
      <c r="G29" s="15"/>
      <c r="H29" s="15"/>
      <c r="I29" s="46">
        <f t="shared" ref="I29:N29" si="11">I114</f>
        <v>40.200000000000003</v>
      </c>
      <c r="J29" s="46">
        <f t="shared" si="11"/>
        <v>114.6</v>
      </c>
      <c r="K29" s="46">
        <f t="shared" si="11"/>
        <v>0</v>
      </c>
      <c r="L29" s="46">
        <f t="shared" si="11"/>
        <v>0</v>
      </c>
      <c r="M29" s="46">
        <f t="shared" si="11"/>
        <v>0</v>
      </c>
      <c r="N29" s="46">
        <f t="shared" si="11"/>
        <v>0</v>
      </c>
    </row>
    <row r="30" spans="2:21" x14ac:dyDescent="0.25">
      <c r="B30" s="113"/>
      <c r="C30" s="113"/>
      <c r="D30" s="5" t="s">
        <v>127</v>
      </c>
      <c r="E30" s="15"/>
      <c r="F30" s="15"/>
      <c r="G30" s="15"/>
      <c r="H30" s="15"/>
      <c r="I30" s="46">
        <f t="shared" ref="I30:N30" si="12">I111</f>
        <v>49.3</v>
      </c>
      <c r="J30" s="46">
        <f t="shared" si="12"/>
        <v>0</v>
      </c>
      <c r="K30" s="46">
        <f t="shared" si="12"/>
        <v>103.9</v>
      </c>
      <c r="L30" s="46">
        <f t="shared" si="12"/>
        <v>44.8</v>
      </c>
      <c r="M30" s="46">
        <f t="shared" si="12"/>
        <v>38.1</v>
      </c>
      <c r="N30" s="46">
        <f t="shared" si="12"/>
        <v>0</v>
      </c>
    </row>
    <row r="31" spans="2:21" ht="24" x14ac:dyDescent="0.25">
      <c r="B31" s="6" t="s">
        <v>19</v>
      </c>
      <c r="C31" s="6" t="s">
        <v>20</v>
      </c>
      <c r="D31" s="7" t="s">
        <v>21</v>
      </c>
      <c r="E31" s="55"/>
      <c r="F31" s="55"/>
      <c r="G31" s="55"/>
      <c r="H31" s="89"/>
      <c r="I31" s="37">
        <f>'Таблица 5'!G17</f>
        <v>35671.899999999994</v>
      </c>
      <c r="J31" s="37">
        <f>'Таблица 5'!H17</f>
        <v>37177.4</v>
      </c>
      <c r="K31" s="37">
        <f>'Таблица 5'!I17</f>
        <v>38517.600000000006</v>
      </c>
      <c r="L31" s="37">
        <f>'Таблица 5'!J17</f>
        <v>40005.399999999994</v>
      </c>
      <c r="M31" s="37">
        <f>'Таблица 5'!K17</f>
        <v>41552.400000000001</v>
      </c>
      <c r="N31" s="37">
        <f>'Таблица 5'!L17</f>
        <v>43161.400000000009</v>
      </c>
      <c r="O31" s="2">
        <f>I31+J31+K31+L31+M31+N31</f>
        <v>236086.09999999998</v>
      </c>
      <c r="P31" s="2"/>
      <c r="Q31" s="2"/>
      <c r="R31" s="2"/>
      <c r="T31" s="114"/>
      <c r="U31" s="115"/>
    </row>
    <row r="32" spans="2:21" ht="25.5" customHeight="1" outlineLevel="1" x14ac:dyDescent="0.25">
      <c r="B32" s="87" t="s">
        <v>22</v>
      </c>
      <c r="C32" s="87" t="s">
        <v>139</v>
      </c>
      <c r="D32" s="5" t="s">
        <v>119</v>
      </c>
      <c r="E32" s="89"/>
      <c r="F32" s="8" t="s">
        <v>23</v>
      </c>
      <c r="G32" s="8" t="s">
        <v>24</v>
      </c>
      <c r="H32" s="8" t="s">
        <v>29</v>
      </c>
      <c r="I32" s="19">
        <f>'Таблица 5'!G18</f>
        <v>4570</v>
      </c>
      <c r="J32" s="19">
        <f>'Таблица 5'!H18</f>
        <v>4775.7</v>
      </c>
      <c r="K32" s="19">
        <f>'Таблица 5'!I18</f>
        <v>4966.7000000000007</v>
      </c>
      <c r="L32" s="19">
        <f>'Таблица 5'!J18</f>
        <v>5165.3999999999996</v>
      </c>
      <c r="M32" s="19">
        <f>'Таблица 5'!K18</f>
        <v>5372.0999999999995</v>
      </c>
      <c r="N32" s="19">
        <f>'Таблица 5'!L18</f>
        <v>5587</v>
      </c>
    </row>
    <row r="33" spans="1:21" ht="45" customHeight="1" outlineLevel="1" x14ac:dyDescent="0.25">
      <c r="B33" s="87" t="s">
        <v>25</v>
      </c>
      <c r="C33" s="87" t="s">
        <v>439</v>
      </c>
      <c r="D33" s="5" t="s">
        <v>119</v>
      </c>
      <c r="E33" s="89"/>
      <c r="F33" s="8" t="s">
        <v>23</v>
      </c>
      <c r="G33" s="8" t="s">
        <v>24</v>
      </c>
      <c r="H33" s="8" t="s">
        <v>30</v>
      </c>
      <c r="I33" s="19">
        <f>'Таблица 5'!G22</f>
        <v>25537.799999999996</v>
      </c>
      <c r="J33" s="19">
        <f>'Таблица 5'!H22</f>
        <v>26679.399999999998</v>
      </c>
      <c r="K33" s="19">
        <f>'Таблица 5'!I22</f>
        <v>27746.100000000002</v>
      </c>
      <c r="L33" s="19">
        <f>'Таблица 5'!J22</f>
        <v>28855.8</v>
      </c>
      <c r="M33" s="19">
        <f>'Таблица 5'!K22</f>
        <v>30009.5</v>
      </c>
      <c r="N33" s="19">
        <f>'Таблица 5'!L22</f>
        <v>31209.600000000002</v>
      </c>
    </row>
    <row r="34" spans="1:21" outlineLevel="1" x14ac:dyDescent="0.25">
      <c r="B34" s="87"/>
      <c r="C34" s="87" t="s">
        <v>31</v>
      </c>
      <c r="D34" s="5"/>
      <c r="E34" s="89"/>
      <c r="F34" s="8" t="s">
        <v>23</v>
      </c>
      <c r="G34" s="8" t="s">
        <v>24</v>
      </c>
      <c r="H34" s="8" t="s">
        <v>30</v>
      </c>
      <c r="I34" s="19">
        <f>'Таблица 5'!G23</f>
        <v>10</v>
      </c>
      <c r="J34" s="19">
        <f>'Таблица 5'!H23</f>
        <v>10</v>
      </c>
      <c r="K34" s="19">
        <f>'Таблица 5'!I23</f>
        <v>10</v>
      </c>
      <c r="L34" s="19">
        <f>'Таблица 5'!J23</f>
        <v>10</v>
      </c>
      <c r="M34" s="19">
        <f>'Таблица 5'!K23</f>
        <v>10</v>
      </c>
      <c r="N34" s="19">
        <f>'Таблица 5'!L23</f>
        <v>10</v>
      </c>
    </row>
    <row r="35" spans="1:21" ht="24" outlineLevel="1" x14ac:dyDescent="0.25">
      <c r="B35" s="87"/>
      <c r="C35" s="87" t="s">
        <v>32</v>
      </c>
      <c r="D35" s="5"/>
      <c r="E35" s="89"/>
      <c r="F35" s="8" t="s">
        <v>23</v>
      </c>
      <c r="G35" s="8" t="s">
        <v>24</v>
      </c>
      <c r="H35" s="8" t="s">
        <v>30</v>
      </c>
      <c r="I35" s="19">
        <f>'Таблица 5'!G24</f>
        <v>25527.799999999996</v>
      </c>
      <c r="J35" s="19">
        <f>'Таблица 5'!H24</f>
        <v>26669.399999999998</v>
      </c>
      <c r="K35" s="19">
        <f>'Таблица 5'!I24</f>
        <v>27736.100000000002</v>
      </c>
      <c r="L35" s="19">
        <f>'Таблица 5'!J24</f>
        <v>28845.8</v>
      </c>
      <c r="M35" s="19">
        <f>'Таблица 5'!K24</f>
        <v>29999.5</v>
      </c>
      <c r="N35" s="19">
        <f>'Таблица 5'!L24</f>
        <v>31199.600000000002</v>
      </c>
    </row>
    <row r="36" spans="1:21" ht="76.5" customHeight="1" outlineLevel="1" x14ac:dyDescent="0.25">
      <c r="B36" s="87" t="s">
        <v>26</v>
      </c>
      <c r="C36" s="87" t="s">
        <v>440</v>
      </c>
      <c r="D36" s="5" t="s">
        <v>119</v>
      </c>
      <c r="E36" s="89"/>
      <c r="F36" s="8" t="s">
        <v>23</v>
      </c>
      <c r="G36" s="8" t="s">
        <v>24</v>
      </c>
      <c r="H36" s="8" t="s">
        <v>33</v>
      </c>
      <c r="I36" s="19">
        <f>'Таблица 5'!G37</f>
        <v>600</v>
      </c>
      <c r="J36" s="19">
        <f>'Таблица 5'!H37</f>
        <v>600</v>
      </c>
      <c r="K36" s="19">
        <f>'Таблица 5'!I37</f>
        <v>600</v>
      </c>
      <c r="L36" s="19">
        <f>'Таблица 5'!J37</f>
        <v>600</v>
      </c>
      <c r="M36" s="19">
        <f>'Таблица 5'!K37</f>
        <v>600</v>
      </c>
      <c r="N36" s="19">
        <f>'Таблица 5'!L37</f>
        <v>600</v>
      </c>
    </row>
    <row r="37" spans="1:21" outlineLevel="1" x14ac:dyDescent="0.25">
      <c r="B37" s="87"/>
      <c r="C37" s="87" t="s">
        <v>31</v>
      </c>
      <c r="D37" s="5"/>
      <c r="E37" s="89"/>
      <c r="F37" s="8" t="s">
        <v>23</v>
      </c>
      <c r="G37" s="8" t="s">
        <v>24</v>
      </c>
      <c r="H37" s="8" t="s">
        <v>33</v>
      </c>
      <c r="I37" s="19">
        <f>'Таблица 5'!G38</f>
        <v>0</v>
      </c>
      <c r="J37" s="19">
        <f>'Таблица 5'!H38</f>
        <v>0</v>
      </c>
      <c r="K37" s="19">
        <f>'Таблица 5'!I38</f>
        <v>0</v>
      </c>
      <c r="L37" s="19">
        <f>'Таблица 5'!J38</f>
        <v>0</v>
      </c>
      <c r="M37" s="19">
        <f>'Таблица 5'!K38</f>
        <v>0</v>
      </c>
      <c r="N37" s="19">
        <f>'Таблица 5'!L38</f>
        <v>0</v>
      </c>
    </row>
    <row r="38" spans="1:21" ht="24" outlineLevel="1" x14ac:dyDescent="0.25">
      <c r="B38" s="87"/>
      <c r="C38" s="87" t="s">
        <v>32</v>
      </c>
      <c r="D38" s="5"/>
      <c r="E38" s="89"/>
      <c r="F38" s="8" t="s">
        <v>23</v>
      </c>
      <c r="G38" s="8" t="s">
        <v>24</v>
      </c>
      <c r="H38" s="8" t="s">
        <v>33</v>
      </c>
      <c r="I38" s="19">
        <f>'Таблица 5'!G39</f>
        <v>600</v>
      </c>
      <c r="J38" s="19">
        <f>'Таблица 5'!H39</f>
        <v>600</v>
      </c>
      <c r="K38" s="19">
        <f>'Таблица 5'!I39</f>
        <v>600</v>
      </c>
      <c r="L38" s="19">
        <f>'Таблица 5'!J39</f>
        <v>600</v>
      </c>
      <c r="M38" s="19">
        <f>'Таблица 5'!K39</f>
        <v>600</v>
      </c>
      <c r="N38" s="19">
        <f>'Таблица 5'!L39</f>
        <v>600</v>
      </c>
    </row>
    <row r="39" spans="1:21" ht="48" customHeight="1" outlineLevel="1" x14ac:dyDescent="0.25">
      <c r="B39" s="87" t="s">
        <v>27</v>
      </c>
      <c r="C39" s="87" t="s">
        <v>448</v>
      </c>
      <c r="D39" s="5" t="s">
        <v>119</v>
      </c>
      <c r="E39" s="89"/>
      <c r="F39" s="8" t="s">
        <v>23</v>
      </c>
      <c r="G39" s="8" t="s">
        <v>24</v>
      </c>
      <c r="H39" s="8" t="s">
        <v>34</v>
      </c>
      <c r="I39" s="19">
        <f>'Таблица 5'!G40</f>
        <v>720</v>
      </c>
      <c r="J39" s="19">
        <f>'Таблица 5'!H40</f>
        <v>720</v>
      </c>
      <c r="K39" s="19">
        <f>'Таблица 5'!I40</f>
        <v>720</v>
      </c>
      <c r="L39" s="19">
        <f>'Таблица 5'!J40</f>
        <v>720</v>
      </c>
      <c r="M39" s="19">
        <f>'Таблица 5'!K40</f>
        <v>720</v>
      </c>
      <c r="N39" s="19">
        <f>'Таблица 5'!L40</f>
        <v>720</v>
      </c>
    </row>
    <row r="40" spans="1:21" s="25" customFormat="1" ht="36.75" customHeight="1" outlineLevel="1" x14ac:dyDescent="0.25">
      <c r="A40" s="14"/>
      <c r="B40" s="87" t="s">
        <v>28</v>
      </c>
      <c r="C40" s="87" t="s">
        <v>124</v>
      </c>
      <c r="D40" s="5" t="s">
        <v>119</v>
      </c>
      <c r="E40" s="89"/>
      <c r="F40" s="8" t="s">
        <v>23</v>
      </c>
      <c r="G40" s="8" t="s">
        <v>24</v>
      </c>
      <c r="H40" s="8" t="s">
        <v>123</v>
      </c>
      <c r="I40" s="19">
        <f>'Таблица 5'!G41</f>
        <v>4244.1000000000004</v>
      </c>
      <c r="J40" s="19">
        <f>'Таблица 5'!H41</f>
        <v>4402.3</v>
      </c>
      <c r="K40" s="19">
        <f>'Таблица 5'!I41</f>
        <v>4484.8</v>
      </c>
      <c r="L40" s="19">
        <f>'Таблица 5'!J41</f>
        <v>4664.2</v>
      </c>
      <c r="M40" s="19">
        <f>'Таблица 5'!K41</f>
        <v>4850.8</v>
      </c>
      <c r="N40" s="19">
        <f>'Таблица 5'!L41</f>
        <v>5044.8</v>
      </c>
    </row>
    <row r="41" spans="1:21" ht="36" x14ac:dyDescent="0.25">
      <c r="B41" s="6" t="s">
        <v>35</v>
      </c>
      <c r="C41" s="6" t="s">
        <v>36</v>
      </c>
      <c r="D41" s="7" t="s">
        <v>37</v>
      </c>
      <c r="E41" s="9"/>
      <c r="F41" s="10"/>
      <c r="G41" s="10"/>
      <c r="H41" s="10"/>
      <c r="I41" s="37">
        <f>'Таблица 5'!G42</f>
        <v>60519.199999999997</v>
      </c>
      <c r="J41" s="37">
        <f>'Таблица 5'!H42</f>
        <v>62725.099999999984</v>
      </c>
      <c r="K41" s="37">
        <f>'Таблица 5'!I42</f>
        <v>65027.499999999993</v>
      </c>
      <c r="L41" s="37">
        <f>'Таблица 5'!J42</f>
        <v>67422.3</v>
      </c>
      <c r="M41" s="37">
        <f>'Таблица 5'!K42</f>
        <v>69913.8</v>
      </c>
      <c r="N41" s="37">
        <f>'Таблица 5'!L42</f>
        <v>72503.5</v>
      </c>
      <c r="O41" s="2">
        <f>I41+J41+K41+L41+M41+N41</f>
        <v>398111.39999999997</v>
      </c>
      <c r="P41" s="2">
        <f>I48+I51</f>
        <v>5287.9</v>
      </c>
      <c r="Q41" s="2">
        <f t="shared" ref="Q41:R41" si="13">J48+J51</f>
        <v>5499.5000000000018</v>
      </c>
      <c r="R41" s="2">
        <f t="shared" si="13"/>
        <v>5719.4000000000015</v>
      </c>
      <c r="S41" s="2">
        <f>L48+L51</f>
        <v>5948.2000000000007</v>
      </c>
      <c r="T41" s="2">
        <f>M48+M51</f>
        <v>6186.1999999999989</v>
      </c>
      <c r="U41" s="2">
        <f>N48+N51</f>
        <v>6433.4000000000005</v>
      </c>
    </row>
    <row r="42" spans="1:21" ht="51" customHeight="1" outlineLevel="2" x14ac:dyDescent="0.25">
      <c r="B42" s="87" t="s">
        <v>38</v>
      </c>
      <c r="C42" s="87" t="s">
        <v>117</v>
      </c>
      <c r="D42" s="5" t="s">
        <v>119</v>
      </c>
      <c r="E42" s="89"/>
      <c r="F42" s="8" t="s">
        <v>39</v>
      </c>
      <c r="G42" s="8" t="s">
        <v>24</v>
      </c>
      <c r="H42" s="8" t="s">
        <v>40</v>
      </c>
      <c r="I42" s="19">
        <f>'Таблица 5'!G43</f>
        <v>17247.899999999998</v>
      </c>
      <c r="J42" s="19">
        <f>'Таблица 5'!H43</f>
        <v>17969.8</v>
      </c>
      <c r="K42" s="19">
        <f>'Таблица 5'!I43</f>
        <v>18688.5</v>
      </c>
      <c r="L42" s="19">
        <f>'Таблица 5'!J43</f>
        <v>19436.100000000002</v>
      </c>
      <c r="M42" s="19">
        <f>'Таблица 5'!K43</f>
        <v>20213.600000000002</v>
      </c>
      <c r="N42" s="19">
        <f>'Таблица 5'!L43</f>
        <v>21022.1</v>
      </c>
      <c r="O42" s="3"/>
      <c r="P42" s="3">
        <f>I41-P41</f>
        <v>55231.299999999996</v>
      </c>
      <c r="Q42" s="3">
        <f t="shared" ref="Q42:R42" si="14">J41-Q41</f>
        <v>57225.599999999984</v>
      </c>
      <c r="R42" s="3">
        <f t="shared" si="14"/>
        <v>59308.099999999991</v>
      </c>
      <c r="S42" s="3">
        <f>L41-S41</f>
        <v>61474.100000000006</v>
      </c>
      <c r="T42" s="3">
        <f>M41-T41</f>
        <v>63727.600000000006</v>
      </c>
      <c r="U42" s="3">
        <f>N41-U41</f>
        <v>66070.100000000006</v>
      </c>
    </row>
    <row r="43" spans="1:21" outlineLevel="2" x14ac:dyDescent="0.25">
      <c r="B43" s="87"/>
      <c r="C43" s="87" t="s">
        <v>31</v>
      </c>
      <c r="D43" s="5"/>
      <c r="E43" s="89"/>
      <c r="F43" s="8" t="s">
        <v>39</v>
      </c>
      <c r="G43" s="8" t="s">
        <v>24</v>
      </c>
      <c r="H43" s="8" t="s">
        <v>40</v>
      </c>
      <c r="I43" s="19">
        <f>'Таблица 5'!G44</f>
        <v>26.8</v>
      </c>
      <c r="J43" s="19">
        <f>'Таблица 5'!H44</f>
        <v>28.6</v>
      </c>
      <c r="K43" s="19">
        <f>'Таблица 5'!I44</f>
        <v>29.7</v>
      </c>
      <c r="L43" s="19">
        <f>'Таблица 5'!J44</f>
        <v>30.9</v>
      </c>
      <c r="M43" s="19">
        <f>'Таблица 5'!K44</f>
        <v>32.200000000000003</v>
      </c>
      <c r="N43" s="19">
        <f>'Таблица 5'!L44</f>
        <v>33.5</v>
      </c>
    </row>
    <row r="44" spans="1:21" ht="36" outlineLevel="2" x14ac:dyDescent="0.25">
      <c r="B44" s="87"/>
      <c r="C44" s="87" t="s">
        <v>41</v>
      </c>
      <c r="D44" s="5"/>
      <c r="E44" s="89"/>
      <c r="F44" s="8" t="s">
        <v>39</v>
      </c>
      <c r="G44" s="8" t="s">
        <v>24</v>
      </c>
      <c r="H44" s="8" t="s">
        <v>40</v>
      </c>
      <c r="I44" s="19">
        <f>'Таблица 5'!G45</f>
        <v>17221.099999999999</v>
      </c>
      <c r="J44" s="19">
        <f>'Таблица 5'!H45</f>
        <v>17941.2</v>
      </c>
      <c r="K44" s="19">
        <f>'Таблица 5'!I45</f>
        <v>18658.8</v>
      </c>
      <c r="L44" s="19">
        <f>'Таблица 5'!J45</f>
        <v>19405.2</v>
      </c>
      <c r="M44" s="19">
        <f>'Таблица 5'!K45</f>
        <v>20181.400000000001</v>
      </c>
      <c r="N44" s="19">
        <f>'Таблица 5'!L45</f>
        <v>20988.6</v>
      </c>
    </row>
    <row r="45" spans="1:21" ht="36.75" customHeight="1" outlineLevel="2" x14ac:dyDescent="0.25">
      <c r="B45" s="87" t="s">
        <v>42</v>
      </c>
      <c r="C45" s="87" t="s">
        <v>44</v>
      </c>
      <c r="D45" s="5" t="s">
        <v>119</v>
      </c>
      <c r="E45" s="89"/>
      <c r="F45" s="8" t="s">
        <v>39</v>
      </c>
      <c r="G45" s="8" t="s">
        <v>24</v>
      </c>
      <c r="H45" s="8" t="s">
        <v>45</v>
      </c>
      <c r="I45" s="19">
        <f>'Таблица 5'!G46</f>
        <v>98.5</v>
      </c>
      <c r="J45" s="19">
        <f>'Таблица 5'!H46</f>
        <v>102.4</v>
      </c>
      <c r="K45" s="19">
        <f>'Таблица 5'!I46</f>
        <v>106.6</v>
      </c>
      <c r="L45" s="19">
        <f>'Таблица 5'!J46</f>
        <v>110.8</v>
      </c>
      <c r="M45" s="19">
        <f>'Таблица 5'!K46</f>
        <v>115.3</v>
      </c>
      <c r="N45" s="19">
        <f>'Таблица 5'!L46</f>
        <v>119.8</v>
      </c>
    </row>
    <row r="46" spans="1:21" outlineLevel="2" x14ac:dyDescent="0.25">
      <c r="B46" s="87"/>
      <c r="C46" s="87" t="s">
        <v>31</v>
      </c>
      <c r="D46" s="5"/>
      <c r="E46" s="89"/>
      <c r="F46" s="8" t="s">
        <v>39</v>
      </c>
      <c r="G46" s="8" t="s">
        <v>24</v>
      </c>
      <c r="H46" s="8" t="s">
        <v>45</v>
      </c>
      <c r="I46" s="19">
        <f>'Таблица 5'!G47</f>
        <v>1</v>
      </c>
      <c r="J46" s="19">
        <f>'Таблица 5'!H47</f>
        <v>1</v>
      </c>
      <c r="K46" s="19">
        <f>'Таблица 5'!I47</f>
        <v>1.1000000000000001</v>
      </c>
      <c r="L46" s="19">
        <f>'Таблица 5'!J47</f>
        <v>1.1000000000000001</v>
      </c>
      <c r="M46" s="19">
        <f>'Таблица 5'!K47</f>
        <v>1.2</v>
      </c>
      <c r="N46" s="19">
        <f>'Таблица 5'!L47</f>
        <v>1.2</v>
      </c>
    </row>
    <row r="47" spans="1:21" ht="24" outlineLevel="2" x14ac:dyDescent="0.25">
      <c r="B47" s="87"/>
      <c r="C47" s="87" t="s">
        <v>32</v>
      </c>
      <c r="D47" s="5"/>
      <c r="E47" s="89"/>
      <c r="F47" s="8" t="s">
        <v>39</v>
      </c>
      <c r="G47" s="8" t="s">
        <v>24</v>
      </c>
      <c r="H47" s="8" t="s">
        <v>45</v>
      </c>
      <c r="I47" s="19">
        <f>'Таблица 5'!G48</f>
        <v>97.5</v>
      </c>
      <c r="J47" s="19">
        <f>'Таблица 5'!H48</f>
        <v>101.4</v>
      </c>
      <c r="K47" s="19">
        <f>'Таблица 5'!I48</f>
        <v>105.5</v>
      </c>
      <c r="L47" s="19">
        <f>'Таблица 5'!J48</f>
        <v>109.7</v>
      </c>
      <c r="M47" s="19">
        <f>'Таблица 5'!K48</f>
        <v>114.1</v>
      </c>
      <c r="N47" s="19">
        <f>'Таблица 5'!L48</f>
        <v>118.6</v>
      </c>
    </row>
    <row r="48" spans="1:21" s="14" customFormat="1" ht="60" customHeight="1" outlineLevel="2" x14ac:dyDescent="0.25">
      <c r="B48" s="87" t="s">
        <v>43</v>
      </c>
      <c r="C48" s="87" t="s">
        <v>47</v>
      </c>
      <c r="D48" s="5" t="s">
        <v>119</v>
      </c>
      <c r="E48" s="89"/>
      <c r="F48" s="8" t="s">
        <v>39</v>
      </c>
      <c r="G48" s="8" t="s">
        <v>24</v>
      </c>
      <c r="H48" s="8" t="s">
        <v>48</v>
      </c>
      <c r="I48" s="19">
        <f>'Таблица 5'!G49</f>
        <v>565.9</v>
      </c>
      <c r="J48" s="19">
        <f>'Таблица 5'!H49</f>
        <v>588.6</v>
      </c>
      <c r="K48" s="19">
        <f>'Таблица 5'!I49</f>
        <v>612.1</v>
      </c>
      <c r="L48" s="19">
        <f>'Таблица 5'!J49</f>
        <v>636.6</v>
      </c>
      <c r="M48" s="19">
        <f>'Таблица 5'!K49</f>
        <v>662.09999999999991</v>
      </c>
      <c r="N48" s="19">
        <f>'Таблица 5'!L49</f>
        <v>688.5</v>
      </c>
    </row>
    <row r="49" spans="2:16" outlineLevel="2" x14ac:dyDescent="0.25">
      <c r="B49" s="87"/>
      <c r="C49" s="87" t="s">
        <v>31</v>
      </c>
      <c r="D49" s="5"/>
      <c r="E49" s="89"/>
      <c r="F49" s="8" t="s">
        <v>39</v>
      </c>
      <c r="G49" s="8" t="s">
        <v>24</v>
      </c>
      <c r="H49" s="8" t="s">
        <v>48</v>
      </c>
      <c r="I49" s="19">
        <f>'Таблица 5'!G50</f>
        <v>1.5</v>
      </c>
      <c r="J49" s="19">
        <f>'Таблица 5'!H50</f>
        <v>1.6</v>
      </c>
      <c r="K49" s="19">
        <f>'Таблица 5'!I50</f>
        <v>1.6</v>
      </c>
      <c r="L49" s="19">
        <f>'Таблица 5'!J50</f>
        <v>1.7</v>
      </c>
      <c r="M49" s="19">
        <f>'Таблица 5'!K50</f>
        <v>1.8</v>
      </c>
      <c r="N49" s="19">
        <f>'Таблица 5'!L50</f>
        <v>1.8</v>
      </c>
    </row>
    <row r="50" spans="2:16" ht="24" outlineLevel="2" x14ac:dyDescent="0.25">
      <c r="B50" s="87"/>
      <c r="C50" s="87" t="s">
        <v>32</v>
      </c>
      <c r="D50" s="5"/>
      <c r="E50" s="89"/>
      <c r="F50" s="8" t="s">
        <v>39</v>
      </c>
      <c r="G50" s="8" t="s">
        <v>24</v>
      </c>
      <c r="H50" s="8" t="s">
        <v>48</v>
      </c>
      <c r="I50" s="19">
        <f>'Таблица 5'!G51</f>
        <v>564.4</v>
      </c>
      <c r="J50" s="19">
        <f>'Таблица 5'!H51</f>
        <v>587</v>
      </c>
      <c r="K50" s="19">
        <f>'Таблица 5'!I51</f>
        <v>610.5</v>
      </c>
      <c r="L50" s="19">
        <f>'Таблица 5'!J51</f>
        <v>634.9</v>
      </c>
      <c r="M50" s="19">
        <f>'Таблица 5'!K51</f>
        <v>660.3</v>
      </c>
      <c r="N50" s="19">
        <f>'Таблица 5'!L51</f>
        <v>686.7</v>
      </c>
    </row>
    <row r="51" spans="2:16" s="14" customFormat="1" ht="27" customHeight="1" outlineLevel="2" x14ac:dyDescent="0.25">
      <c r="B51" s="87" t="s">
        <v>46</v>
      </c>
      <c r="C51" s="87" t="s">
        <v>50</v>
      </c>
      <c r="D51" s="5" t="s">
        <v>119</v>
      </c>
      <c r="E51" s="89"/>
      <c r="F51" s="8" t="s">
        <v>39</v>
      </c>
      <c r="G51" s="8" t="s">
        <v>24</v>
      </c>
      <c r="H51" s="8" t="s">
        <v>51</v>
      </c>
      <c r="I51" s="19">
        <f>'Таблица 5'!G52</f>
        <v>4722</v>
      </c>
      <c r="J51" s="19">
        <f>'Таблица 5'!H52</f>
        <v>4910.9000000000015</v>
      </c>
      <c r="K51" s="19">
        <f>'Таблица 5'!I52</f>
        <v>5107.3000000000011</v>
      </c>
      <c r="L51" s="19">
        <f>'Таблица 5'!J52</f>
        <v>5311.6</v>
      </c>
      <c r="M51" s="19">
        <f>'Таблица 5'!K52</f>
        <v>5524.0999999999985</v>
      </c>
      <c r="N51" s="19">
        <f>'Таблица 5'!L52</f>
        <v>5744.9000000000005</v>
      </c>
    </row>
    <row r="52" spans="2:16" ht="15.75" customHeight="1" outlineLevel="2" x14ac:dyDescent="0.25">
      <c r="B52" s="87"/>
      <c r="C52" s="87" t="s">
        <v>31</v>
      </c>
      <c r="D52" s="5"/>
      <c r="E52" s="89"/>
      <c r="F52" s="8" t="s">
        <v>39</v>
      </c>
      <c r="G52" s="8" t="s">
        <v>24</v>
      </c>
      <c r="H52" s="8" t="s">
        <v>51</v>
      </c>
      <c r="I52" s="19">
        <f>'Таблица 5'!G53</f>
        <v>20</v>
      </c>
      <c r="J52" s="19">
        <f>'Таблица 5'!H53</f>
        <v>20.8</v>
      </c>
      <c r="K52" s="19">
        <f>'Таблица 5'!I53</f>
        <v>21.6</v>
      </c>
      <c r="L52" s="19">
        <f>'Таблица 5'!J53</f>
        <v>22.5</v>
      </c>
      <c r="M52" s="19">
        <f>'Таблица 5'!K53</f>
        <v>23.4</v>
      </c>
      <c r="N52" s="19">
        <f>'Таблица 5'!L53</f>
        <v>24.3</v>
      </c>
    </row>
    <row r="53" spans="2:16" ht="26.25" customHeight="1" outlineLevel="2" x14ac:dyDescent="0.25">
      <c r="B53" s="87"/>
      <c r="C53" s="87" t="s">
        <v>32</v>
      </c>
      <c r="D53" s="5"/>
      <c r="E53" s="89"/>
      <c r="F53" s="8" t="s">
        <v>39</v>
      </c>
      <c r="G53" s="8" t="s">
        <v>24</v>
      </c>
      <c r="H53" s="8" t="s">
        <v>51</v>
      </c>
      <c r="I53" s="19">
        <f>'Таблица 5'!G54</f>
        <v>4702</v>
      </c>
      <c r="J53" s="19">
        <f>'Таблица 5'!H54</f>
        <v>4890.1000000000013</v>
      </c>
      <c r="K53" s="19">
        <f>'Таблица 5'!I54</f>
        <v>5085.7000000000007</v>
      </c>
      <c r="L53" s="19">
        <f>'Таблица 5'!J54</f>
        <v>5289.1</v>
      </c>
      <c r="M53" s="19">
        <f>'Таблица 5'!K54</f>
        <v>5500.6999999999989</v>
      </c>
      <c r="N53" s="19">
        <f>'Таблица 5'!L54</f>
        <v>5720.6</v>
      </c>
    </row>
    <row r="54" spans="2:16" s="14" customFormat="1" ht="36" outlineLevel="2" x14ac:dyDescent="0.25">
      <c r="B54" s="87" t="s">
        <v>49</v>
      </c>
      <c r="C54" s="87" t="s">
        <v>53</v>
      </c>
      <c r="D54" s="5" t="s">
        <v>119</v>
      </c>
      <c r="E54" s="89"/>
      <c r="F54" s="8" t="s">
        <v>39</v>
      </c>
      <c r="G54" s="8" t="s">
        <v>24</v>
      </c>
      <c r="H54" s="8" t="s">
        <v>54</v>
      </c>
      <c r="I54" s="19">
        <f>'Таблица 5'!G61</f>
        <v>539.29999999999995</v>
      </c>
      <c r="J54" s="19">
        <f>'Таблица 5'!H61</f>
        <v>561</v>
      </c>
      <c r="K54" s="19">
        <f>'Таблица 5'!I61</f>
        <v>583.30000000000007</v>
      </c>
      <c r="L54" s="19">
        <f>'Таблица 5'!J61</f>
        <v>606.70000000000005</v>
      </c>
      <c r="M54" s="19">
        <f>'Таблица 5'!K61</f>
        <v>631</v>
      </c>
      <c r="N54" s="19">
        <f>'Таблица 5'!L61</f>
        <v>656.19999999999993</v>
      </c>
      <c r="P54" s="28"/>
    </row>
    <row r="55" spans="2:16" s="14" customFormat="1" outlineLevel="2" x14ac:dyDescent="0.25">
      <c r="B55" s="87"/>
      <c r="C55" s="87" t="s">
        <v>31</v>
      </c>
      <c r="D55" s="5"/>
      <c r="E55" s="89"/>
      <c r="F55" s="8" t="s">
        <v>39</v>
      </c>
      <c r="G55" s="8" t="s">
        <v>24</v>
      </c>
      <c r="H55" s="8" t="s">
        <v>54</v>
      </c>
      <c r="I55" s="19">
        <f>'Таблица 5'!G62</f>
        <v>1.5</v>
      </c>
      <c r="J55" s="19">
        <f>'Таблица 5'!H62</f>
        <v>1.6</v>
      </c>
      <c r="K55" s="19">
        <f>'Таблица 5'!I62</f>
        <v>1.6</v>
      </c>
      <c r="L55" s="19">
        <f>'Таблица 5'!J62</f>
        <v>1.7</v>
      </c>
      <c r="M55" s="19">
        <f>'Таблица 5'!K62</f>
        <v>1.8</v>
      </c>
      <c r="N55" s="19">
        <f>'Таблица 5'!L62</f>
        <v>1.8</v>
      </c>
    </row>
    <row r="56" spans="2:16" s="14" customFormat="1" ht="24" outlineLevel="2" x14ac:dyDescent="0.25">
      <c r="B56" s="87"/>
      <c r="C56" s="87" t="s">
        <v>32</v>
      </c>
      <c r="D56" s="5"/>
      <c r="E56" s="89"/>
      <c r="F56" s="8" t="s">
        <v>39</v>
      </c>
      <c r="G56" s="8" t="s">
        <v>24</v>
      </c>
      <c r="H56" s="8" t="s">
        <v>54</v>
      </c>
      <c r="I56" s="19">
        <f>'Таблица 5'!G63</f>
        <v>537.79999999999995</v>
      </c>
      <c r="J56" s="19">
        <f>'Таблица 5'!H63</f>
        <v>559.4</v>
      </c>
      <c r="K56" s="19">
        <f>'Таблица 5'!I63</f>
        <v>581.70000000000005</v>
      </c>
      <c r="L56" s="19">
        <f>'Таблица 5'!J63</f>
        <v>605</v>
      </c>
      <c r="M56" s="19">
        <f>'Таблица 5'!K63</f>
        <v>629.20000000000005</v>
      </c>
      <c r="N56" s="19">
        <f>'Таблица 5'!L63</f>
        <v>654.4</v>
      </c>
    </row>
    <row r="57" spans="2:16" ht="61.5" customHeight="1" outlineLevel="2" x14ac:dyDescent="0.25">
      <c r="B57" s="87" t="s">
        <v>52</v>
      </c>
      <c r="C57" s="87" t="s">
        <v>449</v>
      </c>
      <c r="D57" s="5" t="s">
        <v>119</v>
      </c>
      <c r="E57" s="89"/>
      <c r="F57" s="8" t="s">
        <v>39</v>
      </c>
      <c r="G57" s="8" t="s">
        <v>24</v>
      </c>
      <c r="H57" s="8" t="s">
        <v>56</v>
      </c>
      <c r="I57" s="79">
        <f>'Таблица 5'!G66</f>
        <v>19288.600000000002</v>
      </c>
      <c r="J57" s="79">
        <f>'Таблица 5'!H66</f>
        <v>20057.199999999997</v>
      </c>
      <c r="K57" s="79">
        <f>'Таблица 5'!I66</f>
        <v>20859.400000000001</v>
      </c>
      <c r="L57" s="79">
        <f>'Таблица 5'!J66</f>
        <v>21693.800000000003</v>
      </c>
      <c r="M57" s="79">
        <f>'Таблица 5'!K66</f>
        <v>22561.600000000002</v>
      </c>
      <c r="N57" s="79">
        <f>'Таблица 5'!L66</f>
        <v>23464</v>
      </c>
    </row>
    <row r="58" spans="2:16" outlineLevel="2" x14ac:dyDescent="0.25">
      <c r="B58" s="87"/>
      <c r="C58" s="87" t="s">
        <v>31</v>
      </c>
      <c r="D58" s="5"/>
      <c r="E58" s="89"/>
      <c r="F58" s="8" t="s">
        <v>39</v>
      </c>
      <c r="G58" s="8" t="s">
        <v>24</v>
      </c>
      <c r="H58" s="8" t="s">
        <v>56</v>
      </c>
      <c r="I58" s="79">
        <f>'Таблица 5'!G67</f>
        <v>27</v>
      </c>
      <c r="J58" s="79">
        <f>'Таблица 5'!H67</f>
        <v>28.1</v>
      </c>
      <c r="K58" s="79">
        <f>'Таблица 5'!I67</f>
        <v>29.2</v>
      </c>
      <c r="L58" s="79">
        <f>'Таблица 5'!J67</f>
        <v>30.4</v>
      </c>
      <c r="M58" s="79">
        <f>'Таблица 5'!K67</f>
        <v>31.6</v>
      </c>
      <c r="N58" s="79">
        <f>'Таблица 5'!L67</f>
        <v>32.799999999999997</v>
      </c>
    </row>
    <row r="59" spans="2:16" ht="24" outlineLevel="2" x14ac:dyDescent="0.25">
      <c r="B59" s="87"/>
      <c r="C59" s="87" t="s">
        <v>32</v>
      </c>
      <c r="D59" s="5"/>
      <c r="E59" s="89"/>
      <c r="F59" s="8" t="s">
        <v>39</v>
      </c>
      <c r="G59" s="8" t="s">
        <v>24</v>
      </c>
      <c r="H59" s="8" t="s">
        <v>56</v>
      </c>
      <c r="I59" s="79">
        <f>'Таблица 5'!G68</f>
        <v>19261.600000000002</v>
      </c>
      <c r="J59" s="79">
        <f>'Таблица 5'!H68</f>
        <v>20029.099999999999</v>
      </c>
      <c r="K59" s="79">
        <f>'Таблица 5'!I68</f>
        <v>20830.2</v>
      </c>
      <c r="L59" s="79">
        <f>'Таблица 5'!J68</f>
        <v>21663.4</v>
      </c>
      <c r="M59" s="79">
        <f>'Таблица 5'!K68</f>
        <v>22530.000000000004</v>
      </c>
      <c r="N59" s="79">
        <f>'Таблица 5'!L68</f>
        <v>23431.200000000001</v>
      </c>
    </row>
    <row r="60" spans="2:16" ht="24" outlineLevel="2" x14ac:dyDescent="0.25">
      <c r="B60" s="87" t="s">
        <v>55</v>
      </c>
      <c r="C60" s="87" t="s">
        <v>58</v>
      </c>
      <c r="D60" s="5" t="s">
        <v>119</v>
      </c>
      <c r="E60" s="89"/>
      <c r="F60" s="8" t="s">
        <v>39</v>
      </c>
      <c r="G60" s="8" t="s">
        <v>24</v>
      </c>
      <c r="H60" s="8" t="s">
        <v>59</v>
      </c>
      <c r="I60" s="79">
        <f>'Таблица 5'!G74</f>
        <v>74.599999999999994</v>
      </c>
      <c r="J60" s="79">
        <f>'Таблица 5'!H74</f>
        <v>45.2</v>
      </c>
      <c r="K60" s="79">
        <f>'Таблица 5'!I74</f>
        <v>46.1</v>
      </c>
      <c r="L60" s="79">
        <f>'Таблица 5'!J74</f>
        <v>47.1</v>
      </c>
      <c r="M60" s="79">
        <f>'Таблица 5'!K74</f>
        <v>48.3</v>
      </c>
      <c r="N60" s="79">
        <f>'Таблица 5'!L74</f>
        <v>49.300000000000004</v>
      </c>
    </row>
    <row r="61" spans="2:16" ht="14.25" customHeight="1" outlineLevel="2" x14ac:dyDescent="0.25">
      <c r="B61" s="87"/>
      <c r="C61" s="87" t="s">
        <v>31</v>
      </c>
      <c r="D61" s="5"/>
      <c r="E61" s="89"/>
      <c r="F61" s="8" t="s">
        <v>39</v>
      </c>
      <c r="G61" s="8" t="s">
        <v>24</v>
      </c>
      <c r="H61" s="8" t="s">
        <v>59</v>
      </c>
      <c r="I61" s="79">
        <f>'Таблица 5'!G75</f>
        <v>1.5</v>
      </c>
      <c r="J61" s="79">
        <f>'Таблица 5'!H75</f>
        <v>1.1000000000000001</v>
      </c>
      <c r="K61" s="79">
        <f>'Таблица 5'!I75</f>
        <v>1.1000000000000001</v>
      </c>
      <c r="L61" s="79">
        <f>'Таблица 5'!J75</f>
        <v>1.2</v>
      </c>
      <c r="M61" s="79">
        <f>'Таблица 5'!K75</f>
        <v>1.2</v>
      </c>
      <c r="N61" s="79">
        <f>'Таблица 5'!L75</f>
        <v>1.2</v>
      </c>
    </row>
    <row r="62" spans="2:16" ht="13.5" customHeight="1" outlineLevel="2" x14ac:dyDescent="0.25">
      <c r="B62" s="87"/>
      <c r="C62" s="87" t="s">
        <v>32</v>
      </c>
      <c r="D62" s="5"/>
      <c r="E62" s="89"/>
      <c r="F62" s="8" t="s">
        <v>39</v>
      </c>
      <c r="G62" s="8" t="s">
        <v>24</v>
      </c>
      <c r="H62" s="8" t="s">
        <v>59</v>
      </c>
      <c r="I62" s="79">
        <f>'Таблица 5'!G76</f>
        <v>73.099999999999994</v>
      </c>
      <c r="J62" s="79">
        <f>'Таблица 5'!H76</f>
        <v>44.1</v>
      </c>
      <c r="K62" s="79">
        <f>'Таблица 5'!I76</f>
        <v>45</v>
      </c>
      <c r="L62" s="79">
        <f>'Таблица 5'!J76</f>
        <v>45.9</v>
      </c>
      <c r="M62" s="79">
        <f>'Таблица 5'!K76</f>
        <v>47.099999999999994</v>
      </c>
      <c r="N62" s="79">
        <f>'Таблица 5'!L76</f>
        <v>48.1</v>
      </c>
    </row>
    <row r="63" spans="2:16" ht="51" customHeight="1" outlineLevel="2" x14ac:dyDescent="0.25">
      <c r="B63" s="87" t="s">
        <v>57</v>
      </c>
      <c r="C63" s="87" t="s">
        <v>116</v>
      </c>
      <c r="D63" s="5" t="s">
        <v>119</v>
      </c>
      <c r="E63" s="89"/>
      <c r="F63" s="8" t="s">
        <v>39</v>
      </c>
      <c r="G63" s="8" t="s">
        <v>24</v>
      </c>
      <c r="H63" s="8" t="s">
        <v>61</v>
      </c>
      <c r="I63" s="79">
        <f>'Таблица 5'!G82</f>
        <v>424.2</v>
      </c>
      <c r="J63" s="79">
        <f>'Таблица 5'!H82</f>
        <v>441.19999999999993</v>
      </c>
      <c r="K63" s="79">
        <f>'Таблица 5'!I82</f>
        <v>458.9</v>
      </c>
      <c r="L63" s="79">
        <f>'Таблица 5'!J82</f>
        <v>477.1</v>
      </c>
      <c r="M63" s="79">
        <f>'Таблица 5'!K82</f>
        <v>496.29999999999995</v>
      </c>
      <c r="N63" s="79">
        <f>'Таблица 5'!L82</f>
        <v>516</v>
      </c>
    </row>
    <row r="64" spans="2:16" outlineLevel="2" x14ac:dyDescent="0.25">
      <c r="B64" s="87"/>
      <c r="C64" s="87" t="s">
        <v>31</v>
      </c>
      <c r="D64" s="5"/>
      <c r="E64" s="89"/>
      <c r="F64" s="8" t="s">
        <v>39</v>
      </c>
      <c r="G64" s="8" t="s">
        <v>24</v>
      </c>
      <c r="H64" s="8" t="s">
        <v>61</v>
      </c>
      <c r="I64" s="79">
        <f>'Таблица 5'!G83</f>
        <v>1</v>
      </c>
      <c r="J64" s="79">
        <f>'Таблица 5'!H83</f>
        <v>1</v>
      </c>
      <c r="K64" s="79">
        <f>'Таблица 5'!I83</f>
        <v>1.1000000000000001</v>
      </c>
      <c r="L64" s="79">
        <f>'Таблица 5'!J83</f>
        <v>1.1000000000000001</v>
      </c>
      <c r="M64" s="79">
        <f>'Таблица 5'!K83</f>
        <v>1.2</v>
      </c>
      <c r="N64" s="79">
        <f>'Таблица 5'!L83</f>
        <v>1.2</v>
      </c>
    </row>
    <row r="65" spans="2:14" ht="24" outlineLevel="2" x14ac:dyDescent="0.25">
      <c r="B65" s="87"/>
      <c r="C65" s="87" t="s">
        <v>32</v>
      </c>
      <c r="D65" s="5"/>
      <c r="E65" s="89"/>
      <c r="F65" s="8" t="s">
        <v>39</v>
      </c>
      <c r="G65" s="8" t="s">
        <v>24</v>
      </c>
      <c r="H65" s="8" t="s">
        <v>61</v>
      </c>
      <c r="I65" s="79">
        <f>'Таблица 5'!G84</f>
        <v>423.2</v>
      </c>
      <c r="J65" s="79">
        <f>'Таблица 5'!H84</f>
        <v>440.19999999999993</v>
      </c>
      <c r="K65" s="79">
        <f>'Таблица 5'!I84</f>
        <v>457.79999999999995</v>
      </c>
      <c r="L65" s="79">
        <f>'Таблица 5'!J84</f>
        <v>476</v>
      </c>
      <c r="M65" s="79">
        <f>'Таблица 5'!K84</f>
        <v>495.09999999999997</v>
      </c>
      <c r="N65" s="79">
        <f>'Таблица 5'!L84</f>
        <v>514.79999999999995</v>
      </c>
    </row>
    <row r="66" spans="2:14" ht="26.25" customHeight="1" outlineLevel="2" x14ac:dyDescent="0.25">
      <c r="B66" s="87" t="s">
        <v>60</v>
      </c>
      <c r="C66" s="87" t="s">
        <v>63</v>
      </c>
      <c r="D66" s="5" t="s">
        <v>119</v>
      </c>
      <c r="E66" s="89"/>
      <c r="F66" s="8" t="s">
        <v>39</v>
      </c>
      <c r="G66" s="8" t="s">
        <v>24</v>
      </c>
      <c r="H66" s="8" t="s">
        <v>64</v>
      </c>
      <c r="I66" s="19">
        <f>'Таблица 5'!G92</f>
        <v>10717.5</v>
      </c>
      <c r="J66" s="19">
        <f>'Таблица 5'!H92</f>
        <v>11138.199999999999</v>
      </c>
      <c r="K66" s="19">
        <f>'Таблица 5'!I92</f>
        <v>11583.699999999999</v>
      </c>
      <c r="L66" s="19">
        <f>'Таблица 5'!J92</f>
        <v>12046.899999999998</v>
      </c>
      <c r="M66" s="19">
        <f>'Таблица 5'!K92</f>
        <v>12528.9</v>
      </c>
      <c r="N66" s="19">
        <f>'Таблица 5'!L92</f>
        <v>13030.099999999999</v>
      </c>
    </row>
    <row r="67" spans="2:14" outlineLevel="2" x14ac:dyDescent="0.25">
      <c r="B67" s="87"/>
      <c r="C67" s="87" t="s">
        <v>31</v>
      </c>
      <c r="D67" s="5"/>
      <c r="E67" s="89"/>
      <c r="F67" s="8" t="s">
        <v>39</v>
      </c>
      <c r="G67" s="8" t="s">
        <v>24</v>
      </c>
      <c r="H67" s="8" t="s">
        <v>64</v>
      </c>
      <c r="I67" s="19">
        <f>'Таблица 5'!G93</f>
        <v>13.5</v>
      </c>
      <c r="J67" s="19">
        <f>'Таблица 5'!H93</f>
        <v>5.9</v>
      </c>
      <c r="K67" s="19">
        <f>'Таблица 5'!I93</f>
        <v>6.2</v>
      </c>
      <c r="L67" s="19">
        <f>'Таблица 5'!J93</f>
        <v>6.4</v>
      </c>
      <c r="M67" s="19">
        <f>'Таблица 5'!K93</f>
        <v>6.7</v>
      </c>
      <c r="N67" s="19">
        <f>'Таблица 5'!L93</f>
        <v>7</v>
      </c>
    </row>
    <row r="68" spans="2:14" ht="24" outlineLevel="2" x14ac:dyDescent="0.25">
      <c r="B68" s="87"/>
      <c r="C68" s="87" t="s">
        <v>32</v>
      </c>
      <c r="D68" s="5"/>
      <c r="E68" s="89"/>
      <c r="F68" s="8" t="s">
        <v>39</v>
      </c>
      <c r="G68" s="8" t="s">
        <v>24</v>
      </c>
      <c r="H68" s="8" t="s">
        <v>64</v>
      </c>
      <c r="I68" s="19">
        <f>'Таблица 5'!G94</f>
        <v>10704</v>
      </c>
      <c r="J68" s="19">
        <f>'Таблица 5'!H94</f>
        <v>11132.3</v>
      </c>
      <c r="K68" s="19">
        <f>'Таблица 5'!I94</f>
        <v>11577.499999999998</v>
      </c>
      <c r="L68" s="19">
        <f>'Таблица 5'!J94</f>
        <v>12040.499999999998</v>
      </c>
      <c r="M68" s="19">
        <f>'Таблица 5'!K94</f>
        <v>12522.199999999999</v>
      </c>
      <c r="N68" s="19">
        <f>'Таблица 5'!L94</f>
        <v>13023.099999999999</v>
      </c>
    </row>
    <row r="69" spans="2:14" ht="27.75" customHeight="1" outlineLevel="2" x14ac:dyDescent="0.25">
      <c r="B69" s="87" t="s">
        <v>62</v>
      </c>
      <c r="C69" s="87" t="s">
        <v>66</v>
      </c>
      <c r="D69" s="5" t="s">
        <v>119</v>
      </c>
      <c r="E69" s="89"/>
      <c r="F69" s="8" t="s">
        <v>39</v>
      </c>
      <c r="G69" s="8" t="s">
        <v>24</v>
      </c>
      <c r="H69" s="8" t="s">
        <v>67</v>
      </c>
      <c r="I69" s="19">
        <f>'Таблица 5'!G98</f>
        <v>94.800000000000011</v>
      </c>
      <c r="J69" s="19">
        <f>'Таблица 5'!H98</f>
        <v>94.6</v>
      </c>
      <c r="K69" s="19">
        <f>'Таблица 5'!I98</f>
        <v>98.2</v>
      </c>
      <c r="L69" s="19">
        <f>'Таблица 5'!J98</f>
        <v>102.10000000000001</v>
      </c>
      <c r="M69" s="19">
        <f>'Таблица 5'!K98</f>
        <v>106.1</v>
      </c>
      <c r="N69" s="19">
        <f>'Таблица 5'!L98</f>
        <v>110.5</v>
      </c>
    </row>
    <row r="70" spans="2:14" outlineLevel="2" x14ac:dyDescent="0.25">
      <c r="B70" s="87"/>
      <c r="C70" s="87" t="s">
        <v>31</v>
      </c>
      <c r="D70" s="5"/>
      <c r="E70" s="89"/>
      <c r="F70" s="8" t="s">
        <v>39</v>
      </c>
      <c r="G70" s="8" t="s">
        <v>24</v>
      </c>
      <c r="H70" s="8" t="s">
        <v>67</v>
      </c>
      <c r="I70" s="19">
        <f>'Таблица 5'!G99</f>
        <v>2</v>
      </c>
      <c r="J70" s="19">
        <f>'Таблица 5'!H99</f>
        <v>2.1</v>
      </c>
      <c r="K70" s="19">
        <f>'Таблица 5'!I99</f>
        <v>2.2000000000000002</v>
      </c>
      <c r="L70" s="19">
        <f>'Таблица 5'!J99</f>
        <v>2.2000000000000002</v>
      </c>
      <c r="M70" s="19">
        <f>'Таблица 5'!K99</f>
        <v>2.2999999999999998</v>
      </c>
      <c r="N70" s="19">
        <f>'Таблица 5'!L99</f>
        <v>2.4</v>
      </c>
    </row>
    <row r="71" spans="2:14" ht="24" outlineLevel="2" x14ac:dyDescent="0.25">
      <c r="B71" s="87"/>
      <c r="C71" s="87" t="s">
        <v>32</v>
      </c>
      <c r="D71" s="5"/>
      <c r="E71" s="89"/>
      <c r="F71" s="8" t="s">
        <v>39</v>
      </c>
      <c r="G71" s="8" t="s">
        <v>24</v>
      </c>
      <c r="H71" s="8" t="s">
        <v>67</v>
      </c>
      <c r="I71" s="19">
        <f>'Таблица 5'!G100</f>
        <v>92.800000000000011</v>
      </c>
      <c r="J71" s="19">
        <f>'Таблица 5'!H100</f>
        <v>92.5</v>
      </c>
      <c r="K71" s="19">
        <f>'Таблица 5'!I100</f>
        <v>96</v>
      </c>
      <c r="L71" s="19">
        <f>'Таблица 5'!J100</f>
        <v>99.9</v>
      </c>
      <c r="M71" s="19">
        <f>'Таблица 5'!K100</f>
        <v>103.8</v>
      </c>
      <c r="N71" s="19">
        <f>'Таблица 5'!L100</f>
        <v>108.1</v>
      </c>
    </row>
    <row r="72" spans="2:14" ht="37.5" customHeight="1" outlineLevel="2" x14ac:dyDescent="0.25">
      <c r="B72" s="87" t="s">
        <v>65</v>
      </c>
      <c r="C72" s="87" t="s">
        <v>69</v>
      </c>
      <c r="D72" s="5" t="s">
        <v>119</v>
      </c>
      <c r="E72" s="89"/>
      <c r="F72" s="8" t="s">
        <v>39</v>
      </c>
      <c r="G72" s="8" t="s">
        <v>24</v>
      </c>
      <c r="H72" s="8" t="s">
        <v>70</v>
      </c>
      <c r="I72" s="37">
        <f>'Таблица 5'!G109</f>
        <v>69.8</v>
      </c>
      <c r="J72" s="37">
        <f>'Таблица 5'!H109</f>
        <v>72.600000000000009</v>
      </c>
      <c r="K72" s="37">
        <f>'Таблица 5'!I109</f>
        <v>75.5</v>
      </c>
      <c r="L72" s="37">
        <f>'Таблица 5'!J109</f>
        <v>78.5</v>
      </c>
      <c r="M72" s="37">
        <f>'Таблица 5'!K109</f>
        <v>81.7</v>
      </c>
      <c r="N72" s="37">
        <f>'Таблица 5'!L109</f>
        <v>84.899999999999991</v>
      </c>
    </row>
    <row r="73" spans="2:14" ht="15.75" customHeight="1" outlineLevel="2" x14ac:dyDescent="0.25">
      <c r="B73" s="87"/>
      <c r="C73" s="87" t="s">
        <v>31</v>
      </c>
      <c r="D73" s="5"/>
      <c r="E73" s="89"/>
      <c r="F73" s="8"/>
      <c r="G73" s="8"/>
      <c r="H73" s="8"/>
      <c r="I73" s="79">
        <f>'Таблица 5'!G110</f>
        <v>0.7</v>
      </c>
      <c r="J73" s="79">
        <f>'Таблица 5'!H110</f>
        <v>0.7</v>
      </c>
      <c r="K73" s="79">
        <f>'Таблица 5'!I110</f>
        <v>0.7</v>
      </c>
      <c r="L73" s="79">
        <f>'Таблица 5'!J110</f>
        <v>0.8</v>
      </c>
      <c r="M73" s="79">
        <f>'Таблица 5'!K110</f>
        <v>0.8</v>
      </c>
      <c r="N73" s="79">
        <f>'Таблица 5'!L110</f>
        <v>0.8</v>
      </c>
    </row>
    <row r="74" spans="2:14" ht="24" customHeight="1" outlineLevel="2" x14ac:dyDescent="0.25">
      <c r="B74" s="87"/>
      <c r="C74" s="87" t="s">
        <v>32</v>
      </c>
      <c r="D74" s="5"/>
      <c r="E74" s="89"/>
      <c r="F74" s="8"/>
      <c r="G74" s="8"/>
      <c r="H74" s="8"/>
      <c r="I74" s="79">
        <f>'Таблица 5'!G111</f>
        <v>69.099999999999994</v>
      </c>
      <c r="J74" s="79">
        <f>'Таблица 5'!H111</f>
        <v>71.900000000000006</v>
      </c>
      <c r="K74" s="79">
        <f>'Таблица 5'!I111</f>
        <v>74.8</v>
      </c>
      <c r="L74" s="79">
        <f>'Таблица 5'!J111</f>
        <v>77.7</v>
      </c>
      <c r="M74" s="79">
        <f>'Таблица 5'!K111</f>
        <v>80.900000000000006</v>
      </c>
      <c r="N74" s="79">
        <f>'Таблица 5'!L111</f>
        <v>84.1</v>
      </c>
    </row>
    <row r="75" spans="2:14" ht="27" customHeight="1" outlineLevel="2" x14ac:dyDescent="0.25">
      <c r="B75" s="87" t="s">
        <v>68</v>
      </c>
      <c r="C75" s="87" t="s">
        <v>72</v>
      </c>
      <c r="D75" s="5" t="s">
        <v>119</v>
      </c>
      <c r="E75" s="89"/>
      <c r="F75" s="8" t="s">
        <v>39</v>
      </c>
      <c r="G75" s="8" t="s">
        <v>24</v>
      </c>
      <c r="H75" s="8" t="s">
        <v>73</v>
      </c>
      <c r="I75" s="19">
        <f>'Таблица 5'!G112</f>
        <v>187.1</v>
      </c>
      <c r="J75" s="19">
        <f>'Таблица 5'!H112</f>
        <v>194.6</v>
      </c>
      <c r="K75" s="19">
        <f>'Таблица 5'!I112</f>
        <v>202.29999999999998</v>
      </c>
      <c r="L75" s="19">
        <f>'Таблица 5'!J112</f>
        <v>210.39999999999998</v>
      </c>
      <c r="M75" s="19">
        <f>'Таблица 5'!K112</f>
        <v>218.9</v>
      </c>
      <c r="N75" s="19">
        <f>'Таблица 5'!L112</f>
        <v>227.60000000000002</v>
      </c>
    </row>
    <row r="76" spans="2:14" outlineLevel="2" x14ac:dyDescent="0.25">
      <c r="B76" s="87"/>
      <c r="C76" s="87" t="s">
        <v>31</v>
      </c>
      <c r="D76" s="5"/>
      <c r="E76" s="89"/>
      <c r="F76" s="8" t="s">
        <v>39</v>
      </c>
      <c r="G76" s="8" t="s">
        <v>24</v>
      </c>
      <c r="H76" s="8" t="s">
        <v>73</v>
      </c>
      <c r="I76" s="19">
        <f>'Таблица 5'!G113</f>
        <v>1.5</v>
      </c>
      <c r="J76" s="19">
        <f>'Таблица 5'!H113</f>
        <v>1.6</v>
      </c>
      <c r="K76" s="19">
        <f>'Таблица 5'!I113</f>
        <v>1.6</v>
      </c>
      <c r="L76" s="19">
        <f>'Таблица 5'!J113</f>
        <v>1.7</v>
      </c>
      <c r="M76" s="19">
        <f>'Таблица 5'!K113</f>
        <v>1.8</v>
      </c>
      <c r="N76" s="19">
        <f>'Таблица 5'!L113</f>
        <v>1.8</v>
      </c>
    </row>
    <row r="77" spans="2:14" ht="24" outlineLevel="2" x14ac:dyDescent="0.25">
      <c r="B77" s="87"/>
      <c r="C77" s="87" t="s">
        <v>32</v>
      </c>
      <c r="D77" s="5"/>
      <c r="E77" s="89"/>
      <c r="F77" s="8" t="s">
        <v>39</v>
      </c>
      <c r="G77" s="8" t="s">
        <v>24</v>
      </c>
      <c r="H77" s="8" t="s">
        <v>73</v>
      </c>
      <c r="I77" s="19">
        <f>'Таблица 5'!G114</f>
        <v>185.6</v>
      </c>
      <c r="J77" s="19">
        <f>'Таблица 5'!H114</f>
        <v>193</v>
      </c>
      <c r="K77" s="19">
        <f>'Таблица 5'!I114</f>
        <v>200.7</v>
      </c>
      <c r="L77" s="19">
        <f>'Таблица 5'!J114</f>
        <v>208.7</v>
      </c>
      <c r="M77" s="19">
        <f>'Таблица 5'!K114</f>
        <v>217.1</v>
      </c>
      <c r="N77" s="19">
        <f>'Таблица 5'!L114</f>
        <v>225.8</v>
      </c>
    </row>
    <row r="78" spans="2:14" ht="27.75" customHeight="1" outlineLevel="2" x14ac:dyDescent="0.25">
      <c r="B78" s="87" t="s">
        <v>71</v>
      </c>
      <c r="C78" s="87" t="s">
        <v>140</v>
      </c>
      <c r="D78" s="5" t="s">
        <v>119</v>
      </c>
      <c r="E78" s="89"/>
      <c r="F78" s="8" t="s">
        <v>39</v>
      </c>
      <c r="G78" s="8" t="s">
        <v>24</v>
      </c>
      <c r="H78" s="8" t="s">
        <v>75</v>
      </c>
      <c r="I78" s="37">
        <f>'Таблица 5'!G115</f>
        <v>104.3</v>
      </c>
      <c r="J78" s="37">
        <f>'Таблица 5'!H115</f>
        <v>108.5</v>
      </c>
      <c r="K78" s="37">
        <f>'Таблица 5'!I115</f>
        <v>112.8</v>
      </c>
      <c r="L78" s="37">
        <f>'Таблица 5'!J115</f>
        <v>117.3</v>
      </c>
      <c r="M78" s="37">
        <f>'Таблица 5'!K115</f>
        <v>122.1</v>
      </c>
      <c r="N78" s="37">
        <f>'Таблица 5'!L115</f>
        <v>126.89999999999999</v>
      </c>
    </row>
    <row r="79" spans="2:14" outlineLevel="2" x14ac:dyDescent="0.25">
      <c r="B79" s="87"/>
      <c r="C79" s="87" t="s">
        <v>31</v>
      </c>
      <c r="D79" s="5"/>
      <c r="E79" s="89"/>
      <c r="F79" s="8" t="s">
        <v>39</v>
      </c>
      <c r="G79" s="8" t="s">
        <v>24</v>
      </c>
      <c r="H79" s="8" t="s">
        <v>75</v>
      </c>
      <c r="I79" s="79">
        <f>'Таблица 5'!G116</f>
        <v>0.5</v>
      </c>
      <c r="J79" s="79">
        <f>'Таблица 5'!H116</f>
        <v>0.5</v>
      </c>
      <c r="K79" s="79">
        <f>'Таблица 5'!I116</f>
        <v>0.5</v>
      </c>
      <c r="L79" s="79">
        <f>'Таблица 5'!J116</f>
        <v>0.6</v>
      </c>
      <c r="M79" s="79">
        <f>'Таблица 5'!K116</f>
        <v>0.6</v>
      </c>
      <c r="N79" s="79">
        <f>'Таблица 5'!L116</f>
        <v>0.6</v>
      </c>
    </row>
    <row r="80" spans="2:14" ht="24" outlineLevel="2" x14ac:dyDescent="0.25">
      <c r="B80" s="87"/>
      <c r="C80" s="87" t="s">
        <v>32</v>
      </c>
      <c r="D80" s="5"/>
      <c r="E80" s="89"/>
      <c r="F80" s="8" t="s">
        <v>39</v>
      </c>
      <c r="G80" s="8" t="s">
        <v>24</v>
      </c>
      <c r="H80" s="8" t="s">
        <v>75</v>
      </c>
      <c r="I80" s="79">
        <f>'Таблица 5'!G117</f>
        <v>103.8</v>
      </c>
      <c r="J80" s="79">
        <f>'Таблица 5'!H117</f>
        <v>108</v>
      </c>
      <c r="K80" s="79">
        <f>'Таблица 5'!I117</f>
        <v>112.3</v>
      </c>
      <c r="L80" s="79">
        <f>'Таблица 5'!J117</f>
        <v>116.7</v>
      </c>
      <c r="M80" s="79">
        <f>'Таблица 5'!K117</f>
        <v>121.5</v>
      </c>
      <c r="N80" s="79">
        <f>'Таблица 5'!L117</f>
        <v>126.3</v>
      </c>
    </row>
    <row r="81" spans="2:15" ht="70.5" customHeight="1" outlineLevel="2" x14ac:dyDescent="0.25">
      <c r="B81" s="87" t="s">
        <v>74</v>
      </c>
      <c r="C81" s="87" t="s">
        <v>443</v>
      </c>
      <c r="D81" s="5" t="s">
        <v>119</v>
      </c>
      <c r="E81" s="89"/>
      <c r="F81" s="8" t="s">
        <v>39</v>
      </c>
      <c r="G81" s="8" t="s">
        <v>24</v>
      </c>
      <c r="H81" s="8" t="s">
        <v>77</v>
      </c>
      <c r="I81" s="37">
        <f>'Таблица 5'!G120</f>
        <v>294.2</v>
      </c>
      <c r="J81" s="37">
        <f>'Таблица 5'!H120</f>
        <v>306</v>
      </c>
      <c r="K81" s="37">
        <f>'Таблица 5'!I120</f>
        <v>318.3</v>
      </c>
      <c r="L81" s="37">
        <f>'Таблица 5'!J120</f>
        <v>331</v>
      </c>
      <c r="M81" s="37">
        <f>'Таблица 5'!K120</f>
        <v>344.2</v>
      </c>
      <c r="N81" s="37">
        <f>'Таблица 5'!L120</f>
        <v>357.9</v>
      </c>
    </row>
    <row r="82" spans="2:15" outlineLevel="2" x14ac:dyDescent="0.25">
      <c r="B82" s="87"/>
      <c r="C82" s="87" t="s">
        <v>31</v>
      </c>
      <c r="D82" s="5"/>
      <c r="E82" s="89"/>
      <c r="F82" s="8" t="s">
        <v>39</v>
      </c>
      <c r="G82" s="8" t="s">
        <v>24</v>
      </c>
      <c r="H82" s="8" t="s">
        <v>77</v>
      </c>
      <c r="I82" s="79">
        <f>'Таблица 5'!G121</f>
        <v>2.9</v>
      </c>
      <c r="J82" s="79">
        <f>'Таблица 5'!H121</f>
        <v>3</v>
      </c>
      <c r="K82" s="79">
        <f>'Таблица 5'!I121</f>
        <v>3.2</v>
      </c>
      <c r="L82" s="79">
        <f>'Таблица 5'!J121</f>
        <v>3.3</v>
      </c>
      <c r="M82" s="79">
        <f>'Таблица 5'!K121</f>
        <v>3.4</v>
      </c>
      <c r="N82" s="79">
        <f>'Таблица 5'!L121</f>
        <v>3.5</v>
      </c>
    </row>
    <row r="83" spans="2:15" ht="24" outlineLevel="2" x14ac:dyDescent="0.25">
      <c r="B83" s="87"/>
      <c r="C83" s="87" t="s">
        <v>32</v>
      </c>
      <c r="D83" s="5"/>
      <c r="E83" s="89"/>
      <c r="F83" s="8" t="s">
        <v>39</v>
      </c>
      <c r="G83" s="8" t="s">
        <v>24</v>
      </c>
      <c r="H83" s="8" t="s">
        <v>77</v>
      </c>
      <c r="I83" s="79">
        <f>'Таблица 5'!G122</f>
        <v>291.3</v>
      </c>
      <c r="J83" s="79">
        <f>'Таблица 5'!H122</f>
        <v>303</v>
      </c>
      <c r="K83" s="79">
        <f>'Таблица 5'!I122</f>
        <v>315.10000000000002</v>
      </c>
      <c r="L83" s="79">
        <f>'Таблица 5'!J122</f>
        <v>327.7</v>
      </c>
      <c r="M83" s="79">
        <f>'Таблица 5'!K122</f>
        <v>340.8</v>
      </c>
      <c r="N83" s="79">
        <f>'Таблица 5'!L122</f>
        <v>354.4</v>
      </c>
    </row>
    <row r="84" spans="2:15" ht="50.25" customHeight="1" outlineLevel="2" x14ac:dyDescent="0.25">
      <c r="B84" s="87" t="s">
        <v>76</v>
      </c>
      <c r="C84" s="87" t="s">
        <v>441</v>
      </c>
      <c r="D84" s="5" t="s">
        <v>119</v>
      </c>
      <c r="E84" s="11"/>
      <c r="F84" s="8" t="s">
        <v>39</v>
      </c>
      <c r="G84" s="8" t="s">
        <v>24</v>
      </c>
      <c r="H84" s="8" t="s">
        <v>79</v>
      </c>
      <c r="I84" s="37">
        <f>'Таблица 5'!G123</f>
        <v>43.5</v>
      </c>
      <c r="J84" s="37">
        <f>'Таблица 5'!H123</f>
        <v>45.3</v>
      </c>
      <c r="K84" s="37">
        <f>'Таблица 5'!I123</f>
        <v>47.2</v>
      </c>
      <c r="L84" s="37">
        <f>'Таблица 5'!J123</f>
        <v>49</v>
      </c>
      <c r="M84" s="37">
        <f>'Таблица 5'!K123</f>
        <v>51</v>
      </c>
      <c r="N84" s="37">
        <f>'Таблица 5'!L123</f>
        <v>53</v>
      </c>
    </row>
    <row r="85" spans="2:15" ht="14.25" customHeight="1" outlineLevel="2" x14ac:dyDescent="0.25">
      <c r="B85" s="87"/>
      <c r="C85" s="87" t="s">
        <v>31</v>
      </c>
      <c r="D85" s="5"/>
      <c r="E85" s="89"/>
      <c r="F85" s="8" t="s">
        <v>39</v>
      </c>
      <c r="G85" s="8" t="s">
        <v>24</v>
      </c>
      <c r="H85" s="8" t="s">
        <v>79</v>
      </c>
      <c r="I85" s="79">
        <f>'Таблица 5'!G124</f>
        <v>0.4</v>
      </c>
      <c r="J85" s="79">
        <f>'Таблица 5'!H124</f>
        <v>0.4</v>
      </c>
      <c r="K85" s="79">
        <f>'Таблица 5'!I124</f>
        <v>0.5</v>
      </c>
      <c r="L85" s="79">
        <f>'Таблица 5'!J124</f>
        <v>0.5</v>
      </c>
      <c r="M85" s="79">
        <f>'Таблица 5'!K124</f>
        <v>0.5</v>
      </c>
      <c r="N85" s="79">
        <f>'Таблица 5'!L124</f>
        <v>0.5</v>
      </c>
    </row>
    <row r="86" spans="2:15" ht="24" outlineLevel="2" x14ac:dyDescent="0.25">
      <c r="B86" s="87"/>
      <c r="C86" s="87" t="s">
        <v>32</v>
      </c>
      <c r="D86" s="5"/>
      <c r="E86" s="89"/>
      <c r="F86" s="8" t="s">
        <v>39</v>
      </c>
      <c r="G86" s="8" t="s">
        <v>24</v>
      </c>
      <c r="H86" s="8" t="s">
        <v>79</v>
      </c>
      <c r="I86" s="79">
        <f>'Таблица 5'!G125</f>
        <v>43.1</v>
      </c>
      <c r="J86" s="79">
        <f>'Таблица 5'!H125</f>
        <v>44.9</v>
      </c>
      <c r="K86" s="79">
        <f>'Таблица 5'!I125</f>
        <v>46.7</v>
      </c>
      <c r="L86" s="79">
        <f>'Таблица 5'!J125</f>
        <v>48.5</v>
      </c>
      <c r="M86" s="79">
        <f>'Таблица 5'!K125</f>
        <v>50.5</v>
      </c>
      <c r="N86" s="79">
        <f>'Таблица 5'!L125</f>
        <v>52.5</v>
      </c>
    </row>
    <row r="87" spans="2:15" ht="24" outlineLevel="2" x14ac:dyDescent="0.25">
      <c r="B87" s="87" t="s">
        <v>78</v>
      </c>
      <c r="C87" s="87" t="s">
        <v>435</v>
      </c>
      <c r="D87" s="5" t="s">
        <v>119</v>
      </c>
      <c r="E87" s="89"/>
      <c r="F87" s="8" t="s">
        <v>39</v>
      </c>
      <c r="G87" s="8" t="s">
        <v>24</v>
      </c>
      <c r="H87" s="8" t="s">
        <v>81</v>
      </c>
      <c r="I87" s="37">
        <f>'Таблица 5'!G126</f>
        <v>324.59999999999997</v>
      </c>
      <c r="J87" s="37">
        <f t="shared" ref="J87:N87" si="15">J88+J89</f>
        <v>337.6</v>
      </c>
      <c r="K87" s="37">
        <f t="shared" si="15"/>
        <v>351.2</v>
      </c>
      <c r="L87" s="37">
        <f t="shared" si="15"/>
        <v>365.20000000000005</v>
      </c>
      <c r="M87" s="37">
        <f t="shared" si="15"/>
        <v>379.8</v>
      </c>
      <c r="N87" s="37">
        <f t="shared" si="15"/>
        <v>395</v>
      </c>
    </row>
    <row r="88" spans="2:15" ht="12.75" customHeight="1" outlineLevel="2" x14ac:dyDescent="0.25">
      <c r="B88" s="87"/>
      <c r="C88" s="87" t="s">
        <v>31</v>
      </c>
      <c r="D88" s="5"/>
      <c r="E88" s="89"/>
      <c r="F88" s="8" t="s">
        <v>39</v>
      </c>
      <c r="G88" s="8" t="s">
        <v>24</v>
      </c>
      <c r="H88" s="8" t="s">
        <v>81</v>
      </c>
      <c r="I88" s="79">
        <f>'Таблица 5'!G127</f>
        <v>3.2</v>
      </c>
      <c r="J88" s="79">
        <f>'Таблица 5'!H127</f>
        <v>3.3</v>
      </c>
      <c r="K88" s="79">
        <f>'Таблица 5'!I127</f>
        <v>3.5</v>
      </c>
      <c r="L88" s="79">
        <f>'Таблица 5'!J127</f>
        <v>3.6</v>
      </c>
      <c r="M88" s="79">
        <f>'Таблица 5'!K127</f>
        <v>3.8</v>
      </c>
      <c r="N88" s="79">
        <f>'Таблица 5'!L127</f>
        <v>3.9</v>
      </c>
    </row>
    <row r="89" spans="2:15" ht="24.75" customHeight="1" outlineLevel="2" x14ac:dyDescent="0.25">
      <c r="B89" s="87"/>
      <c r="C89" s="87" t="s">
        <v>32</v>
      </c>
      <c r="D89" s="5"/>
      <c r="E89" s="89"/>
      <c r="F89" s="8" t="s">
        <v>39</v>
      </c>
      <c r="G89" s="8" t="s">
        <v>24</v>
      </c>
      <c r="H89" s="8" t="s">
        <v>81</v>
      </c>
      <c r="I89" s="79">
        <f>'Таблица 5'!G128</f>
        <v>321.39999999999998</v>
      </c>
      <c r="J89" s="79">
        <f>'Таблица 5'!H128</f>
        <v>334.3</v>
      </c>
      <c r="K89" s="79">
        <f>'Таблица 5'!I128</f>
        <v>347.7</v>
      </c>
      <c r="L89" s="79">
        <f>'Таблица 5'!J128</f>
        <v>361.6</v>
      </c>
      <c r="M89" s="79">
        <f>'Таблица 5'!K128</f>
        <v>376</v>
      </c>
      <c r="N89" s="79">
        <f>'Таблица 5'!L128</f>
        <v>391.1</v>
      </c>
    </row>
    <row r="90" spans="2:15" ht="99.75" customHeight="1" outlineLevel="2" x14ac:dyDescent="0.25">
      <c r="B90" s="87" t="s">
        <v>80</v>
      </c>
      <c r="C90" s="87" t="s">
        <v>125</v>
      </c>
      <c r="D90" s="5" t="s">
        <v>119</v>
      </c>
      <c r="E90" s="89"/>
      <c r="F90" s="8" t="s">
        <v>39</v>
      </c>
      <c r="G90" s="8" t="s">
        <v>24</v>
      </c>
      <c r="H90" s="8" t="s">
        <v>126</v>
      </c>
      <c r="I90" s="79">
        <f>'Таблица 5'!G129</f>
        <v>5722.4000000000005</v>
      </c>
      <c r="J90" s="79">
        <f>'Таблица 5'!H129</f>
        <v>5751.4000000000005</v>
      </c>
      <c r="K90" s="79">
        <f>'Таблица 5'!I129</f>
        <v>5776.1</v>
      </c>
      <c r="L90" s="79">
        <f>'Таблица 5'!J129</f>
        <v>5802.0999999999995</v>
      </c>
      <c r="M90" s="79">
        <f>'Таблица 5'!K129</f>
        <v>5828.8</v>
      </c>
      <c r="N90" s="79">
        <f>'Таблица 5'!L129</f>
        <v>5856.8</v>
      </c>
    </row>
    <row r="91" spans="2:15" ht="12.75" customHeight="1" outlineLevel="2" x14ac:dyDescent="0.25">
      <c r="B91" s="87"/>
      <c r="C91" s="87" t="s">
        <v>31</v>
      </c>
      <c r="D91" s="5"/>
      <c r="E91" s="89"/>
      <c r="F91" s="8" t="s">
        <v>39</v>
      </c>
      <c r="G91" s="8" t="s">
        <v>24</v>
      </c>
      <c r="H91" s="8" t="s">
        <v>126</v>
      </c>
      <c r="I91" s="79">
        <f>'Таблица 5'!G130</f>
        <v>25</v>
      </c>
      <c r="J91" s="79">
        <f>'Таблица 5'!H130</f>
        <v>30</v>
      </c>
      <c r="K91" s="79">
        <f>'Таблица 5'!I130</f>
        <v>30</v>
      </c>
      <c r="L91" s="79">
        <f>'Таблица 5'!J130</f>
        <v>30</v>
      </c>
      <c r="M91" s="79">
        <f>'Таблица 5'!K130</f>
        <v>30</v>
      </c>
      <c r="N91" s="79">
        <f>'Таблица 5'!L130</f>
        <v>30</v>
      </c>
    </row>
    <row r="92" spans="2:15" ht="24.75" customHeight="1" outlineLevel="2" x14ac:dyDescent="0.25">
      <c r="B92" s="87"/>
      <c r="C92" s="87" t="s">
        <v>32</v>
      </c>
      <c r="D92" s="5"/>
      <c r="E92" s="89"/>
      <c r="F92" s="8" t="s">
        <v>39</v>
      </c>
      <c r="G92" s="8" t="s">
        <v>24</v>
      </c>
      <c r="H92" s="8" t="s">
        <v>126</v>
      </c>
      <c r="I92" s="79">
        <f>'Таблица 5'!G131</f>
        <v>5697.4000000000005</v>
      </c>
      <c r="J92" s="79">
        <f>'Таблица 5'!H131</f>
        <v>5721.4000000000005</v>
      </c>
      <c r="K92" s="79">
        <f>'Таблица 5'!I131</f>
        <v>5746.1</v>
      </c>
      <c r="L92" s="79">
        <f>'Таблица 5'!J131</f>
        <v>5772.0999999999995</v>
      </c>
      <c r="M92" s="79">
        <f>'Таблица 5'!K131</f>
        <v>5798.8</v>
      </c>
      <c r="N92" s="79">
        <f>'Таблица 5'!L131</f>
        <v>5826.8</v>
      </c>
    </row>
    <row r="93" spans="2:15" ht="36" x14ac:dyDescent="0.25">
      <c r="B93" s="7" t="s">
        <v>82</v>
      </c>
      <c r="C93" s="7" t="s">
        <v>83</v>
      </c>
      <c r="D93" s="7" t="s">
        <v>84</v>
      </c>
      <c r="E93" s="9"/>
      <c r="F93" s="10"/>
      <c r="G93" s="10"/>
      <c r="H93" s="10"/>
      <c r="I93" s="40">
        <f>'Таблица 5'!G138</f>
        <v>4603</v>
      </c>
      <c r="J93" s="40">
        <f>'Таблица 5'!H138</f>
        <v>4787.3</v>
      </c>
      <c r="K93" s="40">
        <f>'Таблица 5'!I138</f>
        <v>4978.7</v>
      </c>
      <c r="L93" s="40">
        <f>'Таблица 5'!J138</f>
        <v>5177.9000000000005</v>
      </c>
      <c r="M93" s="40">
        <f>'Таблица 5'!K138</f>
        <v>5385</v>
      </c>
      <c r="N93" s="40">
        <f>'Таблица 5'!L138</f>
        <v>5600.2999999999993</v>
      </c>
      <c r="O93" s="2">
        <f>I93+J93+K93+L93+M93+N93</f>
        <v>30532.2</v>
      </c>
    </row>
    <row r="94" spans="2:15" ht="37.5" customHeight="1" outlineLevel="1" x14ac:dyDescent="0.25">
      <c r="B94" s="87" t="s">
        <v>85</v>
      </c>
      <c r="C94" s="87" t="s">
        <v>86</v>
      </c>
      <c r="D94" s="5" t="s">
        <v>119</v>
      </c>
      <c r="E94" s="89"/>
      <c r="F94" s="8" t="s">
        <v>87</v>
      </c>
      <c r="G94" s="8" t="s">
        <v>24</v>
      </c>
      <c r="H94" s="8" t="s">
        <v>88</v>
      </c>
      <c r="I94" s="19">
        <f>'Таблица 5'!G139</f>
        <v>3117.2999999999997</v>
      </c>
      <c r="J94" s="19">
        <f>'Таблица 5'!H139</f>
        <v>3242</v>
      </c>
      <c r="K94" s="19">
        <f>'Таблица 5'!I139</f>
        <v>3371.6</v>
      </c>
      <c r="L94" s="19">
        <f>'Таблица 5'!J139</f>
        <v>3506.6000000000004</v>
      </c>
      <c r="M94" s="19">
        <f>'Таблица 5'!K139</f>
        <v>3646.8</v>
      </c>
      <c r="N94" s="19">
        <f>'Таблица 5'!L139</f>
        <v>3792.7</v>
      </c>
    </row>
    <row r="95" spans="2:15" ht="14.25" customHeight="1" outlineLevel="1" x14ac:dyDescent="0.25">
      <c r="B95" s="87"/>
      <c r="C95" s="87" t="s">
        <v>31</v>
      </c>
      <c r="D95" s="5"/>
      <c r="E95" s="89"/>
      <c r="F95" s="8" t="s">
        <v>87</v>
      </c>
      <c r="G95" s="8" t="s">
        <v>24</v>
      </c>
      <c r="H95" s="8" t="s">
        <v>88</v>
      </c>
      <c r="I95" s="19">
        <f>'Таблица 5'!G140</f>
        <v>12.7</v>
      </c>
      <c r="J95" s="19">
        <f>'Таблица 5'!H140</f>
        <v>13.2</v>
      </c>
      <c r="K95" s="19">
        <f>'Таблица 5'!I140</f>
        <v>13.7</v>
      </c>
      <c r="L95" s="19">
        <f>'Таблица 5'!J140</f>
        <v>14.3</v>
      </c>
      <c r="M95" s="19">
        <f>'Таблица 5'!K140</f>
        <v>14.9</v>
      </c>
      <c r="N95" s="19">
        <f>'Таблица 5'!L140</f>
        <v>15.5</v>
      </c>
    </row>
    <row r="96" spans="2:15" ht="26.25" customHeight="1" outlineLevel="1" x14ac:dyDescent="0.25">
      <c r="B96" s="87"/>
      <c r="C96" s="87" t="s">
        <v>32</v>
      </c>
      <c r="D96" s="5"/>
      <c r="E96" s="89"/>
      <c r="F96" s="8" t="s">
        <v>87</v>
      </c>
      <c r="G96" s="8" t="s">
        <v>24</v>
      </c>
      <c r="H96" s="8" t="s">
        <v>88</v>
      </c>
      <c r="I96" s="19">
        <f>'Таблица 5'!G141</f>
        <v>3104.6</v>
      </c>
      <c r="J96" s="19">
        <f>'Таблица 5'!H141</f>
        <v>3228.8</v>
      </c>
      <c r="K96" s="19">
        <f>'Таблица 5'!I141</f>
        <v>3357.9</v>
      </c>
      <c r="L96" s="19">
        <f>'Таблица 5'!J141</f>
        <v>3492.3</v>
      </c>
      <c r="M96" s="19">
        <f>'Таблица 5'!K141</f>
        <v>3631.9</v>
      </c>
      <c r="N96" s="19">
        <f>'Таблица 5'!L141</f>
        <v>3777.2</v>
      </c>
    </row>
    <row r="97" spans="2:15" ht="25.5" customHeight="1" outlineLevel="1" x14ac:dyDescent="0.25">
      <c r="B97" s="87" t="s">
        <v>89</v>
      </c>
      <c r="C97" s="87" t="s">
        <v>90</v>
      </c>
      <c r="D97" s="5" t="s">
        <v>119</v>
      </c>
      <c r="E97" s="89"/>
      <c r="F97" s="8" t="s">
        <v>87</v>
      </c>
      <c r="G97" s="8" t="s">
        <v>24</v>
      </c>
      <c r="H97" s="8" t="s">
        <v>91</v>
      </c>
      <c r="I97" s="19">
        <f>'Таблица 5'!G142</f>
        <v>836.5</v>
      </c>
      <c r="J97" s="19">
        <f>'Таблица 5'!H142</f>
        <v>870</v>
      </c>
      <c r="K97" s="19">
        <f>'Таблица 5'!I142</f>
        <v>904.80000000000007</v>
      </c>
      <c r="L97" s="19">
        <f>'Таблица 5'!J142</f>
        <v>941</v>
      </c>
      <c r="M97" s="19">
        <f>'Таблица 5'!K142</f>
        <v>978.69999999999993</v>
      </c>
      <c r="N97" s="19">
        <f>'Таблица 5'!L142</f>
        <v>1017.6999999999999</v>
      </c>
    </row>
    <row r="98" spans="2:15" outlineLevel="1" x14ac:dyDescent="0.25">
      <c r="B98" s="87"/>
      <c r="C98" s="87" t="s">
        <v>31</v>
      </c>
      <c r="D98" s="5"/>
      <c r="E98" s="89"/>
      <c r="F98" s="8" t="s">
        <v>87</v>
      </c>
      <c r="G98" s="8" t="s">
        <v>24</v>
      </c>
      <c r="H98" s="8" t="s">
        <v>91</v>
      </c>
      <c r="I98" s="19">
        <f>'Таблица 5'!G143</f>
        <v>1.5</v>
      </c>
      <c r="J98" s="19">
        <f>'Таблица 5'!H143</f>
        <v>1.6</v>
      </c>
      <c r="K98" s="19">
        <f>'Таблица 5'!I143</f>
        <v>1.6</v>
      </c>
      <c r="L98" s="19">
        <f>'Таблица 5'!J143</f>
        <v>1.7</v>
      </c>
      <c r="M98" s="19">
        <f>'Таблица 5'!K143</f>
        <v>1.8</v>
      </c>
      <c r="N98" s="19">
        <f>'Таблица 5'!L143</f>
        <v>1.8</v>
      </c>
    </row>
    <row r="99" spans="2:15" ht="24" outlineLevel="1" x14ac:dyDescent="0.25">
      <c r="B99" s="87"/>
      <c r="C99" s="87" t="s">
        <v>32</v>
      </c>
      <c r="D99" s="5"/>
      <c r="E99" s="89"/>
      <c r="F99" s="8" t="s">
        <v>87</v>
      </c>
      <c r="G99" s="8" t="s">
        <v>24</v>
      </c>
      <c r="H99" s="8" t="s">
        <v>91</v>
      </c>
      <c r="I99" s="19">
        <f>'Таблица 5'!G144</f>
        <v>835</v>
      </c>
      <c r="J99" s="19">
        <f>'Таблица 5'!H144</f>
        <v>868.4</v>
      </c>
      <c r="K99" s="19">
        <f>'Таблица 5'!I144</f>
        <v>903.2</v>
      </c>
      <c r="L99" s="19">
        <f>'Таблица 5'!J144</f>
        <v>939.3</v>
      </c>
      <c r="M99" s="19">
        <f>'Таблица 5'!K144</f>
        <v>976.9</v>
      </c>
      <c r="N99" s="19">
        <f>'Таблица 5'!L144</f>
        <v>1015.9</v>
      </c>
    </row>
    <row r="100" spans="2:15" ht="27.75" customHeight="1" outlineLevel="1" x14ac:dyDescent="0.25">
      <c r="B100" s="87" t="s">
        <v>92</v>
      </c>
      <c r="C100" s="87" t="s">
        <v>93</v>
      </c>
      <c r="D100" s="5" t="s">
        <v>119</v>
      </c>
      <c r="E100" s="89"/>
      <c r="F100" s="8" t="s">
        <v>87</v>
      </c>
      <c r="G100" s="8" t="s">
        <v>24</v>
      </c>
      <c r="H100" s="8" t="s">
        <v>94</v>
      </c>
      <c r="I100" s="37">
        <f>'Таблица 5'!G147</f>
        <v>649.19999999999993</v>
      </c>
      <c r="J100" s="37">
        <f>'Таблица 5'!H147</f>
        <v>675.30000000000007</v>
      </c>
      <c r="K100" s="37">
        <f>'Таблица 5'!I147</f>
        <v>702.3</v>
      </c>
      <c r="L100" s="37">
        <f>'Таблица 5'!J147</f>
        <v>730.30000000000007</v>
      </c>
      <c r="M100" s="37">
        <f>'Таблица 5'!K147</f>
        <v>759.5</v>
      </c>
      <c r="N100" s="37">
        <f>'Таблица 5'!L147</f>
        <v>789.9</v>
      </c>
    </row>
    <row r="101" spans="2:15" outlineLevel="1" x14ac:dyDescent="0.25">
      <c r="B101" s="87"/>
      <c r="C101" s="87" t="s">
        <v>31</v>
      </c>
      <c r="D101" s="5"/>
      <c r="E101" s="89"/>
      <c r="F101" s="8" t="s">
        <v>87</v>
      </c>
      <c r="G101" s="8" t="s">
        <v>24</v>
      </c>
      <c r="H101" s="8" t="s">
        <v>94</v>
      </c>
      <c r="I101" s="79">
        <f>'Таблица 5'!G148</f>
        <v>6.4</v>
      </c>
      <c r="J101" s="79">
        <f>'Таблица 5'!H148</f>
        <v>6.7</v>
      </c>
      <c r="K101" s="79">
        <f>'Таблица 5'!I148</f>
        <v>7</v>
      </c>
      <c r="L101" s="79">
        <f>'Таблица 5'!J148</f>
        <v>7.2</v>
      </c>
      <c r="M101" s="79">
        <f>'Таблица 5'!K148</f>
        <v>7.5</v>
      </c>
      <c r="N101" s="79">
        <f>'Таблица 5'!L148</f>
        <v>7.8</v>
      </c>
    </row>
    <row r="102" spans="2:15" ht="24" outlineLevel="1" x14ac:dyDescent="0.25">
      <c r="B102" s="87"/>
      <c r="C102" s="87" t="s">
        <v>32</v>
      </c>
      <c r="D102" s="5"/>
      <c r="E102" s="89"/>
      <c r="F102" s="8" t="s">
        <v>87</v>
      </c>
      <c r="G102" s="8" t="s">
        <v>24</v>
      </c>
      <c r="H102" s="8" t="s">
        <v>94</v>
      </c>
      <c r="I102" s="79">
        <f>'Таблица 5'!G149</f>
        <v>642.79999999999995</v>
      </c>
      <c r="J102" s="79">
        <f>'Таблица 5'!H149</f>
        <v>668.6</v>
      </c>
      <c r="K102" s="79">
        <f>'Таблица 5'!I149</f>
        <v>695.3</v>
      </c>
      <c r="L102" s="79">
        <f>'Таблица 5'!J149</f>
        <v>723.1</v>
      </c>
      <c r="M102" s="79">
        <f>'Таблица 5'!K149</f>
        <v>752</v>
      </c>
      <c r="N102" s="79">
        <f>'Таблица 5'!L149</f>
        <v>782.1</v>
      </c>
    </row>
    <row r="103" spans="2:15" ht="24" x14ac:dyDescent="0.25">
      <c r="B103" s="7" t="s">
        <v>95</v>
      </c>
      <c r="C103" s="6" t="s">
        <v>96</v>
      </c>
      <c r="D103" s="7" t="s">
        <v>84</v>
      </c>
      <c r="E103" s="9"/>
      <c r="F103" s="10"/>
      <c r="G103" s="10"/>
      <c r="H103" s="10"/>
      <c r="I103" s="37">
        <f>'Таблица 5'!G150</f>
        <v>76850</v>
      </c>
      <c r="J103" s="37">
        <f>'Таблица 5'!H150</f>
        <v>81296.800000000003</v>
      </c>
      <c r="K103" s="37">
        <f>'Таблица 5'!I150</f>
        <v>84548.7</v>
      </c>
      <c r="L103" s="37">
        <f>'Таблица 5'!J150</f>
        <v>87930.5</v>
      </c>
      <c r="M103" s="37">
        <f>'Таблица 5'!K150</f>
        <v>91447.700000000012</v>
      </c>
      <c r="N103" s="37">
        <f>'Таблица 5'!L150</f>
        <v>95105.7</v>
      </c>
      <c r="O103" s="3">
        <f>I103+J103+K103+L103+M103+N103</f>
        <v>517179.4</v>
      </c>
    </row>
    <row r="104" spans="2:15" ht="61.5" customHeight="1" outlineLevel="2" x14ac:dyDescent="0.25">
      <c r="B104" s="87" t="s">
        <v>97</v>
      </c>
      <c r="C104" s="87" t="s">
        <v>98</v>
      </c>
      <c r="D104" s="5" t="s">
        <v>13</v>
      </c>
      <c r="E104" s="89"/>
      <c r="F104" s="8" t="s">
        <v>99</v>
      </c>
      <c r="G104" s="8" t="s">
        <v>24</v>
      </c>
      <c r="H104" s="8" t="s">
        <v>100</v>
      </c>
      <c r="I104" s="79">
        <f>'Таблица 5'!G151</f>
        <v>76850</v>
      </c>
      <c r="J104" s="79">
        <f>'Таблица 5'!H151</f>
        <v>79924</v>
      </c>
      <c r="K104" s="79">
        <f>'Таблица 5'!I151</f>
        <v>83121</v>
      </c>
      <c r="L104" s="79">
        <f>'Таблица 5'!J151</f>
        <v>86445.8</v>
      </c>
      <c r="M104" s="79">
        <f>'Таблица 5'!K151</f>
        <v>89903.6</v>
      </c>
      <c r="N104" s="79">
        <f>'Таблица 5'!L151</f>
        <v>93499.8</v>
      </c>
    </row>
    <row r="105" spans="2:15" ht="126.75" customHeight="1" outlineLevel="2" x14ac:dyDescent="0.25">
      <c r="B105" s="87" t="s">
        <v>101</v>
      </c>
      <c r="C105" s="87" t="s">
        <v>136</v>
      </c>
      <c r="D105" s="5" t="s">
        <v>13</v>
      </c>
      <c r="E105" s="89"/>
      <c r="F105" s="8" t="s">
        <v>99</v>
      </c>
      <c r="G105" s="8" t="s">
        <v>24</v>
      </c>
      <c r="H105" s="8" t="s">
        <v>100</v>
      </c>
      <c r="I105" s="49">
        <f>'Таблица 5'!G152</f>
        <v>0</v>
      </c>
      <c r="J105" s="49">
        <f>'Таблица 5'!H152</f>
        <v>1372.8</v>
      </c>
      <c r="K105" s="49">
        <f>'Таблица 5'!I152</f>
        <v>1427.7</v>
      </c>
      <c r="L105" s="49">
        <f>'Таблица 5'!J152</f>
        <v>1484.7</v>
      </c>
      <c r="M105" s="49">
        <f>'Таблица 5'!K152</f>
        <v>1544.1</v>
      </c>
      <c r="N105" s="49">
        <f>'Таблица 5'!L152</f>
        <v>1605.9</v>
      </c>
    </row>
    <row r="106" spans="2:15" ht="36" x14ac:dyDescent="0.25">
      <c r="B106" s="6" t="s">
        <v>102</v>
      </c>
      <c r="C106" s="6" t="s">
        <v>103</v>
      </c>
      <c r="D106" s="7" t="s">
        <v>104</v>
      </c>
      <c r="E106" s="89"/>
      <c r="F106" s="8" t="s">
        <v>118</v>
      </c>
      <c r="G106" s="8" t="s">
        <v>24</v>
      </c>
      <c r="H106" s="8" t="s">
        <v>107</v>
      </c>
      <c r="I106" s="37" t="e">
        <f>I107+I108+I109+I110+I111+I112+I113+I114+I115+I116+I117</f>
        <v>#REF!</v>
      </c>
      <c r="J106" s="37" t="e">
        <f t="shared" ref="J106:N106" si="16">J107+J108+J109+J110+J111+J112+J113+J114+J115+J116+J117</f>
        <v>#REF!</v>
      </c>
      <c r="K106" s="37" t="e">
        <f t="shared" si="16"/>
        <v>#REF!</v>
      </c>
      <c r="L106" s="37" t="e">
        <f t="shared" si="16"/>
        <v>#REF!</v>
      </c>
      <c r="M106" s="37" t="e">
        <f>M107+M108+M109+M110+M111+M112+M113+M114+M115+M116+M117</f>
        <v>#REF!</v>
      </c>
      <c r="N106" s="37" t="e">
        <f t="shared" si="16"/>
        <v>#REF!</v>
      </c>
      <c r="O106" s="3" t="e">
        <f>I106+J106+K106+L106+M106+N106</f>
        <v>#REF!</v>
      </c>
    </row>
    <row r="107" spans="2:15" x14ac:dyDescent="0.25">
      <c r="B107" s="6"/>
      <c r="C107" s="6"/>
      <c r="D107" s="5" t="s">
        <v>119</v>
      </c>
      <c r="E107" s="89"/>
      <c r="F107" s="8" t="s">
        <v>118</v>
      </c>
      <c r="G107" s="8" t="s">
        <v>24</v>
      </c>
      <c r="H107" s="8" t="s">
        <v>107</v>
      </c>
      <c r="I107" s="79">
        <f>I118+I120</f>
        <v>1807.8</v>
      </c>
      <c r="J107" s="79">
        <f t="shared" ref="J107:N107" si="17">J118+J120</f>
        <v>2221.7999999999997</v>
      </c>
      <c r="K107" s="79">
        <f t="shared" si="17"/>
        <v>2327.4999999999995</v>
      </c>
      <c r="L107" s="79">
        <f t="shared" si="17"/>
        <v>2368</v>
      </c>
      <c r="M107" s="79">
        <f t="shared" si="17"/>
        <v>2485.0999999999995</v>
      </c>
      <c r="N107" s="79">
        <f t="shared" si="17"/>
        <v>2602.5</v>
      </c>
    </row>
    <row r="108" spans="2:15" x14ac:dyDescent="0.25">
      <c r="B108" s="6"/>
      <c r="C108" s="6"/>
      <c r="D108" s="5" t="s">
        <v>13</v>
      </c>
      <c r="E108" s="89"/>
      <c r="F108" s="8" t="s">
        <v>118</v>
      </c>
      <c r="G108" s="8" t="s">
        <v>24</v>
      </c>
      <c r="H108" s="8" t="s">
        <v>107</v>
      </c>
      <c r="I108" s="79">
        <f>I121</f>
        <v>0</v>
      </c>
      <c r="J108" s="79">
        <f t="shared" ref="J108:N108" si="18">J121</f>
        <v>1753.7</v>
      </c>
      <c r="K108" s="79">
        <f t="shared" si="18"/>
        <v>321.5</v>
      </c>
      <c r="L108" s="79">
        <f t="shared" si="18"/>
        <v>966</v>
      </c>
      <c r="M108" s="79">
        <f t="shared" si="18"/>
        <v>784.69999999999993</v>
      </c>
      <c r="N108" s="79">
        <f t="shared" si="18"/>
        <v>400.9</v>
      </c>
    </row>
    <row r="109" spans="2:15" x14ac:dyDescent="0.25">
      <c r="B109" s="6"/>
      <c r="C109" s="6"/>
      <c r="D109" s="5" t="s">
        <v>14</v>
      </c>
      <c r="E109" s="89"/>
      <c r="F109" s="8" t="s">
        <v>118</v>
      </c>
      <c r="G109" s="8" t="s">
        <v>24</v>
      </c>
      <c r="H109" s="8" t="s">
        <v>107</v>
      </c>
      <c r="I109" s="79">
        <f>I123</f>
        <v>1383.6</v>
      </c>
      <c r="J109" s="79">
        <f t="shared" ref="J109:N109" si="19">J123</f>
        <v>1439.9</v>
      </c>
      <c r="K109" s="79">
        <f t="shared" si="19"/>
        <v>1497.5</v>
      </c>
      <c r="L109" s="79">
        <f t="shared" si="19"/>
        <v>1557.4</v>
      </c>
      <c r="M109" s="79">
        <f t="shared" si="19"/>
        <v>1619.7</v>
      </c>
      <c r="N109" s="79">
        <f t="shared" si="19"/>
        <v>1684.6</v>
      </c>
    </row>
    <row r="110" spans="2:15" x14ac:dyDescent="0.25">
      <c r="B110" s="6"/>
      <c r="C110" s="6"/>
      <c r="D110" s="5" t="s">
        <v>15</v>
      </c>
      <c r="E110" s="89"/>
      <c r="F110" s="8" t="s">
        <v>118</v>
      </c>
      <c r="G110" s="8" t="s">
        <v>24</v>
      </c>
      <c r="H110" s="8" t="s">
        <v>107</v>
      </c>
      <c r="I110" s="79" t="e">
        <f>I131</f>
        <v>#REF!</v>
      </c>
      <c r="J110" s="79" t="e">
        <f t="shared" ref="J110:N110" si="20">J131</f>
        <v>#REF!</v>
      </c>
      <c r="K110" s="79" t="e">
        <f t="shared" si="20"/>
        <v>#REF!</v>
      </c>
      <c r="L110" s="79" t="e">
        <f t="shared" si="20"/>
        <v>#REF!</v>
      </c>
      <c r="M110" s="79" t="e">
        <f t="shared" si="20"/>
        <v>#REF!</v>
      </c>
      <c r="N110" s="79" t="e">
        <f t="shared" si="20"/>
        <v>#REF!</v>
      </c>
    </row>
    <row r="111" spans="2:15" x14ac:dyDescent="0.25">
      <c r="B111" s="6"/>
      <c r="C111" s="6"/>
      <c r="D111" s="5" t="s">
        <v>127</v>
      </c>
      <c r="E111" s="89"/>
      <c r="F111" s="8" t="s">
        <v>118</v>
      </c>
      <c r="G111" s="8" t="s">
        <v>24</v>
      </c>
      <c r="H111" s="8" t="s">
        <v>107</v>
      </c>
      <c r="I111" s="79">
        <f>I124+I132</f>
        <v>49.3</v>
      </c>
      <c r="J111" s="79">
        <f t="shared" ref="J111:N113" si="21">J124+J132</f>
        <v>0</v>
      </c>
      <c r="K111" s="79">
        <f t="shared" si="21"/>
        <v>103.9</v>
      </c>
      <c r="L111" s="79">
        <f t="shared" si="21"/>
        <v>44.8</v>
      </c>
      <c r="M111" s="79">
        <f t="shared" si="21"/>
        <v>38.1</v>
      </c>
      <c r="N111" s="79">
        <f t="shared" si="21"/>
        <v>0</v>
      </c>
    </row>
    <row r="112" spans="2:15" x14ac:dyDescent="0.25">
      <c r="B112" s="6"/>
      <c r="C112" s="6"/>
      <c r="D112" s="5" t="s">
        <v>18</v>
      </c>
      <c r="E112" s="89"/>
      <c r="F112" s="8" t="s">
        <v>118</v>
      </c>
      <c r="G112" s="8" t="s">
        <v>24</v>
      </c>
      <c r="H112" s="8" t="s">
        <v>107</v>
      </c>
      <c r="I112" s="79">
        <f>I125+I133</f>
        <v>33.6</v>
      </c>
      <c r="J112" s="79">
        <f t="shared" si="21"/>
        <v>29.9</v>
      </c>
      <c r="K112" s="79">
        <f t="shared" si="21"/>
        <v>24.3</v>
      </c>
      <c r="L112" s="79">
        <f t="shared" si="21"/>
        <v>25.2</v>
      </c>
      <c r="M112" s="79">
        <f t="shared" si="21"/>
        <v>0</v>
      </c>
      <c r="N112" s="79">
        <f t="shared" si="21"/>
        <v>0</v>
      </c>
    </row>
    <row r="113" spans="2:14" ht="24" x14ac:dyDescent="0.25">
      <c r="B113" s="6"/>
      <c r="C113" s="6"/>
      <c r="D113" s="5" t="s">
        <v>17</v>
      </c>
      <c r="E113" s="89"/>
      <c r="F113" s="8" t="s">
        <v>118</v>
      </c>
      <c r="G113" s="8" t="s">
        <v>24</v>
      </c>
      <c r="H113" s="8" t="s">
        <v>107</v>
      </c>
      <c r="I113" s="79">
        <f>I126+I134</f>
        <v>180.8</v>
      </c>
      <c r="J113" s="79">
        <f t="shared" si="21"/>
        <v>116.80000000000001</v>
      </c>
      <c r="K113" s="79">
        <f t="shared" si="21"/>
        <v>15</v>
      </c>
      <c r="L113" s="79">
        <f t="shared" si="21"/>
        <v>25.8</v>
      </c>
      <c r="M113" s="79">
        <f t="shared" si="21"/>
        <v>29.700000000000003</v>
      </c>
      <c r="N113" s="79">
        <f t="shared" si="21"/>
        <v>16.8</v>
      </c>
    </row>
    <row r="114" spans="2:14" ht="24" x14ac:dyDescent="0.25">
      <c r="B114" s="6"/>
      <c r="C114" s="6"/>
      <c r="D114" s="5" t="s">
        <v>137</v>
      </c>
      <c r="E114" s="89"/>
      <c r="F114" s="8" t="s">
        <v>118</v>
      </c>
      <c r="G114" s="8" t="s">
        <v>24</v>
      </c>
      <c r="H114" s="8" t="s">
        <v>107</v>
      </c>
      <c r="I114" s="79">
        <f>I135</f>
        <v>40.200000000000003</v>
      </c>
      <c r="J114" s="79">
        <f t="shared" ref="J114:N115" si="22">J135</f>
        <v>114.6</v>
      </c>
      <c r="K114" s="79">
        <f t="shared" si="22"/>
        <v>0</v>
      </c>
      <c r="L114" s="79">
        <f t="shared" si="22"/>
        <v>0</v>
      </c>
      <c r="M114" s="79">
        <f t="shared" si="22"/>
        <v>0</v>
      </c>
      <c r="N114" s="79">
        <f t="shared" si="22"/>
        <v>0</v>
      </c>
    </row>
    <row r="115" spans="2:14" x14ac:dyDescent="0.25">
      <c r="B115" s="6"/>
      <c r="C115" s="6"/>
      <c r="D115" s="5" t="s">
        <v>138</v>
      </c>
      <c r="E115" s="89"/>
      <c r="F115" s="8" t="s">
        <v>118</v>
      </c>
      <c r="G115" s="8" t="s">
        <v>24</v>
      </c>
      <c r="H115" s="8" t="s">
        <v>107</v>
      </c>
      <c r="I115" s="79">
        <f>I136</f>
        <v>221</v>
      </c>
      <c r="J115" s="79">
        <f t="shared" si="22"/>
        <v>87.2</v>
      </c>
      <c r="K115" s="79">
        <f t="shared" si="22"/>
        <v>0</v>
      </c>
      <c r="L115" s="79">
        <f t="shared" si="22"/>
        <v>0</v>
      </c>
      <c r="M115" s="79">
        <f t="shared" si="22"/>
        <v>0</v>
      </c>
      <c r="N115" s="79">
        <f t="shared" si="22"/>
        <v>0</v>
      </c>
    </row>
    <row r="116" spans="2:14" x14ac:dyDescent="0.25">
      <c r="B116" s="6"/>
      <c r="C116" s="6"/>
      <c r="D116" s="5" t="s">
        <v>16</v>
      </c>
      <c r="E116" s="89"/>
      <c r="F116" s="8" t="s">
        <v>118</v>
      </c>
      <c r="G116" s="8" t="s">
        <v>24</v>
      </c>
      <c r="H116" s="8" t="s">
        <v>107</v>
      </c>
      <c r="I116" s="79">
        <f>I129</f>
        <v>68.3</v>
      </c>
      <c r="J116" s="79">
        <f t="shared" ref="J116:N116" si="23">J129</f>
        <v>34.9</v>
      </c>
      <c r="K116" s="79">
        <f t="shared" si="23"/>
        <v>401.2</v>
      </c>
      <c r="L116" s="79">
        <f t="shared" si="23"/>
        <v>111</v>
      </c>
      <c r="M116" s="79">
        <f t="shared" si="23"/>
        <v>346.5</v>
      </c>
      <c r="N116" s="79">
        <f t="shared" si="23"/>
        <v>36.4</v>
      </c>
    </row>
    <row r="117" spans="2:14" ht="24" customHeight="1" x14ac:dyDescent="0.25">
      <c r="B117" s="6"/>
      <c r="C117" s="6"/>
      <c r="D117" s="5" t="s">
        <v>122</v>
      </c>
      <c r="E117" s="89"/>
      <c r="F117" s="8" t="s">
        <v>118</v>
      </c>
      <c r="G117" s="8" t="s">
        <v>24</v>
      </c>
      <c r="H117" s="8" t="s">
        <v>107</v>
      </c>
      <c r="I117" s="79">
        <f>I127</f>
        <v>0</v>
      </c>
      <c r="J117" s="79">
        <f t="shared" ref="J117:N117" si="24">J127</f>
        <v>0</v>
      </c>
      <c r="K117" s="79">
        <f t="shared" si="24"/>
        <v>0</v>
      </c>
      <c r="L117" s="79">
        <f t="shared" si="24"/>
        <v>0</v>
      </c>
      <c r="M117" s="79">
        <f t="shared" si="24"/>
        <v>0</v>
      </c>
      <c r="N117" s="79">
        <f t="shared" si="24"/>
        <v>0</v>
      </c>
    </row>
    <row r="118" spans="2:14" ht="48" x14ac:dyDescent="0.25">
      <c r="B118" s="87" t="s">
        <v>105</v>
      </c>
      <c r="C118" s="87" t="s">
        <v>106</v>
      </c>
      <c r="D118" s="5" t="s">
        <v>119</v>
      </c>
      <c r="E118" s="89"/>
      <c r="F118" s="8" t="s">
        <v>118</v>
      </c>
      <c r="G118" s="8" t="s">
        <v>24</v>
      </c>
      <c r="H118" s="8" t="s">
        <v>107</v>
      </c>
      <c r="I118" s="37">
        <f>'Таблица 5'!G154</f>
        <v>69.400000000000006</v>
      </c>
      <c r="J118" s="37">
        <f>'Таблица 5'!H154</f>
        <v>59.7</v>
      </c>
      <c r="K118" s="37">
        <f>'Таблица 5'!I154</f>
        <v>62.1</v>
      </c>
      <c r="L118" s="37">
        <f>'Таблица 5'!J154</f>
        <v>64.599999999999994</v>
      </c>
      <c r="M118" s="37">
        <f>'Таблица 5'!K154</f>
        <v>67.2</v>
      </c>
      <c r="N118" s="37">
        <f>'Таблица 5'!L154</f>
        <v>69.900000000000006</v>
      </c>
    </row>
    <row r="119" spans="2:14" ht="15" customHeight="1" x14ac:dyDescent="0.25">
      <c r="B119" s="117" t="s">
        <v>108</v>
      </c>
      <c r="C119" s="117" t="s">
        <v>109</v>
      </c>
      <c r="D119" s="5" t="s">
        <v>120</v>
      </c>
      <c r="E119" s="89"/>
      <c r="F119" s="8" t="s">
        <v>118</v>
      </c>
      <c r="G119" s="8" t="s">
        <v>24</v>
      </c>
      <c r="H119" s="8" t="s">
        <v>107</v>
      </c>
      <c r="I119" s="37">
        <f>I120+I121</f>
        <v>1738.3999999999999</v>
      </c>
      <c r="J119" s="37">
        <f t="shared" ref="J119:N119" si="25">J120+J121</f>
        <v>3915.8</v>
      </c>
      <c r="K119" s="37">
        <f t="shared" si="25"/>
        <v>2586.8999999999996</v>
      </c>
      <c r="L119" s="37">
        <f t="shared" si="25"/>
        <v>3269.4</v>
      </c>
      <c r="M119" s="37">
        <f t="shared" si="25"/>
        <v>3202.5999999999995</v>
      </c>
      <c r="N119" s="37">
        <f t="shared" si="25"/>
        <v>2933.5</v>
      </c>
    </row>
    <row r="120" spans="2:14" x14ac:dyDescent="0.25">
      <c r="B120" s="118"/>
      <c r="C120" s="118"/>
      <c r="D120" s="5" t="s">
        <v>119</v>
      </c>
      <c r="E120" s="89"/>
      <c r="F120" s="8" t="s">
        <v>118</v>
      </c>
      <c r="G120" s="8" t="s">
        <v>24</v>
      </c>
      <c r="H120" s="8" t="s">
        <v>107</v>
      </c>
      <c r="I120" s="79">
        <f>'Таблица 5'!G158+'Таблица 5'!G162+'Таблица 5'!G163+'Таблица 5'!G165</f>
        <v>1738.3999999999999</v>
      </c>
      <c r="J120" s="79">
        <f>'Таблица 5'!H158+'Таблица 5'!H162+'Таблица 5'!H163+'Таблица 5'!H165</f>
        <v>2162.1</v>
      </c>
      <c r="K120" s="79">
        <f>'Таблица 5'!I158+'Таблица 5'!I162+'Таблица 5'!I163+'Таблица 5'!I165</f>
        <v>2265.3999999999996</v>
      </c>
      <c r="L120" s="79">
        <f>'Таблица 5'!J158+'Таблица 5'!J162+'Таблица 5'!J163+'Таблица 5'!J165</f>
        <v>2303.4</v>
      </c>
      <c r="M120" s="79">
        <f>'Таблица 5'!K158+'Таблица 5'!K162+'Таблица 5'!K163+'Таблица 5'!K165</f>
        <v>2417.8999999999996</v>
      </c>
      <c r="N120" s="79">
        <f>'Таблица 5'!L158+'Таблица 5'!L162+'Таблица 5'!L163+'Таблица 5'!L165</f>
        <v>2532.6</v>
      </c>
    </row>
    <row r="121" spans="2:14" x14ac:dyDescent="0.25">
      <c r="B121" s="118"/>
      <c r="C121" s="118"/>
      <c r="D121" s="5" t="s">
        <v>13</v>
      </c>
      <c r="E121" s="89"/>
      <c r="F121" s="8" t="s">
        <v>118</v>
      </c>
      <c r="G121" s="8" t="s">
        <v>24</v>
      </c>
      <c r="H121" s="8" t="s">
        <v>107</v>
      </c>
      <c r="I121" s="79">
        <f>'Таблица 5'!G157+'Таблица 5'!G166</f>
        <v>0</v>
      </c>
      <c r="J121" s="79">
        <f>'Таблица 5'!H157+'Таблица 5'!H166</f>
        <v>1753.7</v>
      </c>
      <c r="K121" s="79">
        <f>'Таблица 5'!I157+'Таблица 5'!I166</f>
        <v>321.5</v>
      </c>
      <c r="L121" s="79">
        <f>'Таблица 5'!J157+'Таблица 5'!J166</f>
        <v>966</v>
      </c>
      <c r="M121" s="79">
        <f>'Таблица 5'!K157+'Таблица 5'!K166</f>
        <v>784.69999999999993</v>
      </c>
      <c r="N121" s="79">
        <f>'Таблица 5'!L157+'Таблица 5'!L166</f>
        <v>400.9</v>
      </c>
    </row>
    <row r="122" spans="2:14" ht="15" customHeight="1" x14ac:dyDescent="0.25">
      <c r="B122" s="117" t="s">
        <v>110</v>
      </c>
      <c r="C122" s="117" t="s">
        <v>111</v>
      </c>
      <c r="D122" s="5" t="s">
        <v>120</v>
      </c>
      <c r="E122" s="89"/>
      <c r="F122" s="8" t="s">
        <v>118</v>
      </c>
      <c r="G122" s="8" t="s">
        <v>24</v>
      </c>
      <c r="H122" s="8" t="s">
        <v>107</v>
      </c>
      <c r="I122" s="37">
        <f>I123+I124+I125+I126+I127</f>
        <v>1442.8</v>
      </c>
      <c r="J122" s="37">
        <f t="shared" ref="J122:N122" si="26">J123+J124+J125+J126+J127</f>
        <v>1446.5</v>
      </c>
      <c r="K122" s="37">
        <f t="shared" si="26"/>
        <v>1497.5</v>
      </c>
      <c r="L122" s="37">
        <f t="shared" si="26"/>
        <v>1612.5</v>
      </c>
      <c r="M122" s="37">
        <f t="shared" si="26"/>
        <v>1671.3999999999999</v>
      </c>
      <c r="N122" s="37">
        <f t="shared" si="26"/>
        <v>1684.6</v>
      </c>
    </row>
    <row r="123" spans="2:14" x14ac:dyDescent="0.25">
      <c r="B123" s="118"/>
      <c r="C123" s="118"/>
      <c r="D123" s="5" t="s">
        <v>14</v>
      </c>
      <c r="E123" s="89"/>
      <c r="F123" s="8" t="s">
        <v>118</v>
      </c>
      <c r="G123" s="8" t="s">
        <v>24</v>
      </c>
      <c r="H123" s="8" t="s">
        <v>107</v>
      </c>
      <c r="I123" s="79">
        <f>'Таблица 5'!G168</f>
        <v>1383.6</v>
      </c>
      <c r="J123" s="79">
        <f>'Таблица 5'!H168</f>
        <v>1439.9</v>
      </c>
      <c r="K123" s="79">
        <f>'Таблица 5'!I168</f>
        <v>1497.5</v>
      </c>
      <c r="L123" s="79">
        <f>'Таблица 5'!J168</f>
        <v>1557.4</v>
      </c>
      <c r="M123" s="79">
        <f>'Таблица 5'!K168</f>
        <v>1619.7</v>
      </c>
      <c r="N123" s="79">
        <f>'Таблица 5'!L168</f>
        <v>1684.6</v>
      </c>
    </row>
    <row r="124" spans="2:14" x14ac:dyDescent="0.25">
      <c r="B124" s="118"/>
      <c r="C124" s="118"/>
      <c r="D124" s="5" t="s">
        <v>127</v>
      </c>
      <c r="E124" s="89"/>
      <c r="F124" s="8" t="s">
        <v>118</v>
      </c>
      <c r="G124" s="8" t="s">
        <v>24</v>
      </c>
      <c r="H124" s="8" t="s">
        <v>107</v>
      </c>
      <c r="I124" s="79">
        <f>'Таблица 5'!G171</f>
        <v>49.3</v>
      </c>
      <c r="J124" s="79">
        <f>'Таблица 5'!H171</f>
        <v>0</v>
      </c>
      <c r="K124" s="79">
        <f>'Таблица 5'!I171</f>
        <v>0</v>
      </c>
      <c r="L124" s="79">
        <f>'Таблица 5'!J171</f>
        <v>44.8</v>
      </c>
      <c r="M124" s="79">
        <f>'Таблица 5'!K171</f>
        <v>38.1</v>
      </c>
      <c r="N124" s="79">
        <f>'Таблица 5'!L171</f>
        <v>0</v>
      </c>
    </row>
    <row r="125" spans="2:14" x14ac:dyDescent="0.25">
      <c r="B125" s="118"/>
      <c r="C125" s="118"/>
      <c r="D125" s="5" t="s">
        <v>18</v>
      </c>
      <c r="E125" s="89"/>
      <c r="F125" s="8" t="s">
        <v>118</v>
      </c>
      <c r="G125" s="8" t="s">
        <v>24</v>
      </c>
      <c r="H125" s="8" t="s">
        <v>107</v>
      </c>
      <c r="I125" s="79">
        <f>'Таблица 5'!G172</f>
        <v>9.9</v>
      </c>
      <c r="J125" s="79">
        <f>'Таблица 5'!H172</f>
        <v>6.6</v>
      </c>
      <c r="K125" s="79">
        <f>'Таблица 5'!I172</f>
        <v>0</v>
      </c>
      <c r="L125" s="79">
        <f>'Таблица 5'!J172</f>
        <v>0</v>
      </c>
      <c r="M125" s="79">
        <f>'Таблица 5'!K172</f>
        <v>0</v>
      </c>
      <c r="N125" s="79">
        <f>'Таблица 5'!L172</f>
        <v>0</v>
      </c>
    </row>
    <row r="126" spans="2:14" ht="24" x14ac:dyDescent="0.25">
      <c r="B126" s="118"/>
      <c r="C126" s="118"/>
      <c r="D126" s="5" t="s">
        <v>17</v>
      </c>
      <c r="E126" s="89"/>
      <c r="F126" s="8" t="s">
        <v>118</v>
      </c>
      <c r="G126" s="8" t="s">
        <v>24</v>
      </c>
      <c r="H126" s="8" t="s">
        <v>107</v>
      </c>
      <c r="I126" s="79">
        <f>'Таблица 5'!G173</f>
        <v>0</v>
      </c>
      <c r="J126" s="79">
        <f>'Таблица 5'!H173</f>
        <v>0</v>
      </c>
      <c r="K126" s="79">
        <f>'Таблица 5'!I173</f>
        <v>0</v>
      </c>
      <c r="L126" s="79">
        <f>'Таблица 5'!J173</f>
        <v>10.3</v>
      </c>
      <c r="M126" s="79">
        <f>'Таблица 5'!K173</f>
        <v>13.6</v>
      </c>
      <c r="N126" s="79">
        <f>'Таблица 5'!L173</f>
        <v>0</v>
      </c>
    </row>
    <row r="127" spans="2:14" ht="24" customHeight="1" x14ac:dyDescent="0.25">
      <c r="B127" s="118"/>
      <c r="C127" s="118"/>
      <c r="D127" s="5" t="s">
        <v>122</v>
      </c>
      <c r="E127" s="89"/>
      <c r="F127" s="8" t="s">
        <v>118</v>
      </c>
      <c r="G127" s="8" t="s">
        <v>24</v>
      </c>
      <c r="H127" s="8" t="s">
        <v>107</v>
      </c>
      <c r="I127" s="79">
        <f>'Таблица 5'!G174</f>
        <v>0</v>
      </c>
      <c r="J127" s="79">
        <f>'Таблица 5'!H174</f>
        <v>0</v>
      </c>
      <c r="K127" s="79">
        <f>'Таблица 5'!I174</f>
        <v>0</v>
      </c>
      <c r="L127" s="79">
        <f>'Таблица 5'!J174</f>
        <v>0</v>
      </c>
      <c r="M127" s="79">
        <f>'Таблица 5'!K174</f>
        <v>0</v>
      </c>
      <c r="N127" s="79">
        <f>'Таблица 5'!L174</f>
        <v>0</v>
      </c>
    </row>
    <row r="128" spans="2:14" ht="24" x14ac:dyDescent="0.25">
      <c r="B128" s="87" t="s">
        <v>112</v>
      </c>
      <c r="C128" s="87" t="s">
        <v>113</v>
      </c>
      <c r="D128" s="5" t="s">
        <v>120</v>
      </c>
      <c r="E128" s="89"/>
      <c r="F128" s="8" t="s">
        <v>118</v>
      </c>
      <c r="G128" s="8" t="s">
        <v>24</v>
      </c>
      <c r="H128" s="8" t="s">
        <v>107</v>
      </c>
      <c r="I128" s="37">
        <f>I129</f>
        <v>68.3</v>
      </c>
      <c r="J128" s="37">
        <f t="shared" ref="J128:N128" si="27">J129</f>
        <v>34.9</v>
      </c>
      <c r="K128" s="37">
        <f t="shared" si="27"/>
        <v>401.2</v>
      </c>
      <c r="L128" s="37">
        <f t="shared" si="27"/>
        <v>111</v>
      </c>
      <c r="M128" s="37">
        <f t="shared" si="27"/>
        <v>346.5</v>
      </c>
      <c r="N128" s="37">
        <f t="shared" si="27"/>
        <v>36.4</v>
      </c>
    </row>
    <row r="129" spans="2:14" x14ac:dyDescent="0.25">
      <c r="B129" s="87"/>
      <c r="C129" s="87"/>
      <c r="D129" s="5" t="s">
        <v>16</v>
      </c>
      <c r="E129" s="89"/>
      <c r="F129" s="8" t="s">
        <v>118</v>
      </c>
      <c r="G129" s="8" t="s">
        <v>24</v>
      </c>
      <c r="H129" s="8" t="s">
        <v>107</v>
      </c>
      <c r="I129" s="79">
        <f>'Таблица 5'!G176</f>
        <v>68.3</v>
      </c>
      <c r="J129" s="79">
        <f>'Таблица 5'!H176</f>
        <v>34.9</v>
      </c>
      <c r="K129" s="79">
        <f>'Таблица 5'!I176</f>
        <v>401.2</v>
      </c>
      <c r="L129" s="79">
        <f>'Таблица 5'!J176</f>
        <v>111</v>
      </c>
      <c r="M129" s="79">
        <f>'Таблица 5'!K176</f>
        <v>346.5</v>
      </c>
      <c r="N129" s="79">
        <f>'Таблица 5'!L176</f>
        <v>36.4</v>
      </c>
    </row>
    <row r="130" spans="2:14" ht="36" x14ac:dyDescent="0.25">
      <c r="B130" s="87" t="s">
        <v>114</v>
      </c>
      <c r="C130" s="87" t="s">
        <v>115</v>
      </c>
      <c r="D130" s="5" t="s">
        <v>120</v>
      </c>
      <c r="E130" s="89"/>
      <c r="F130" s="8" t="s">
        <v>118</v>
      </c>
      <c r="G130" s="8" t="s">
        <v>24</v>
      </c>
      <c r="H130" s="8" t="s">
        <v>107</v>
      </c>
      <c r="I130" s="37" t="e">
        <f>I131+I132+I133+I134+I135+I136</f>
        <v>#REF!</v>
      </c>
      <c r="J130" s="37" t="e">
        <f t="shared" ref="J130:N130" si="28">J131+J132+J133+J134+J135+J136</f>
        <v>#REF!</v>
      </c>
      <c r="K130" s="37" t="e">
        <f t="shared" si="28"/>
        <v>#REF!</v>
      </c>
      <c r="L130" s="37" t="e">
        <f t="shared" si="28"/>
        <v>#REF!</v>
      </c>
      <c r="M130" s="37" t="e">
        <f t="shared" si="28"/>
        <v>#REF!</v>
      </c>
      <c r="N130" s="37" t="e">
        <f t="shared" si="28"/>
        <v>#REF!</v>
      </c>
    </row>
    <row r="131" spans="2:14" x14ac:dyDescent="0.25">
      <c r="B131" s="87"/>
      <c r="C131" s="87"/>
      <c r="D131" s="5" t="s">
        <v>15</v>
      </c>
      <c r="E131" s="89"/>
      <c r="F131" s="8" t="s">
        <v>118</v>
      </c>
      <c r="G131" s="8" t="s">
        <v>24</v>
      </c>
      <c r="H131" s="8" t="s">
        <v>107</v>
      </c>
      <c r="I131" s="79" t="e">
        <f>'Таблица 5'!G178+'Таблица 5'!G179+'Таблица 5'!G181+'Таблица 5'!#REF!</f>
        <v>#REF!</v>
      </c>
      <c r="J131" s="79" t="e">
        <f>'Таблица 5'!H178+'Таблица 5'!H179+'Таблица 5'!H181+'Таблица 5'!#REF!</f>
        <v>#REF!</v>
      </c>
      <c r="K131" s="79" t="e">
        <f>'Таблица 5'!I178+'Таблица 5'!I179+'Таблица 5'!I181+'Таблица 5'!#REF!</f>
        <v>#REF!</v>
      </c>
      <c r="L131" s="79" t="e">
        <f>'Таблица 5'!J178+'Таблица 5'!J179+'Таблица 5'!J181+'Таблица 5'!#REF!</f>
        <v>#REF!</v>
      </c>
      <c r="M131" s="79" t="e">
        <f>'Таблица 5'!K178+'Таблица 5'!K179+'Таблица 5'!K181+'Таблица 5'!#REF!</f>
        <v>#REF!</v>
      </c>
      <c r="N131" s="79" t="e">
        <f>'Таблица 5'!L178+'Таблица 5'!L179+'Таблица 5'!L181+'Таблица 5'!#REF!</f>
        <v>#REF!</v>
      </c>
    </row>
    <row r="132" spans="2:14" x14ac:dyDescent="0.25">
      <c r="B132" s="87"/>
      <c r="C132" s="87"/>
      <c r="D132" s="5" t="s">
        <v>127</v>
      </c>
      <c r="E132" s="89"/>
      <c r="F132" s="8" t="s">
        <v>118</v>
      </c>
      <c r="G132" s="8" t="s">
        <v>24</v>
      </c>
      <c r="H132" s="8" t="s">
        <v>107</v>
      </c>
      <c r="I132" s="19">
        <f>'Таблица 5'!G186</f>
        <v>0</v>
      </c>
      <c r="J132" s="19">
        <f>'Таблица 5'!H186</f>
        <v>0</v>
      </c>
      <c r="K132" s="19">
        <f>'Таблица 5'!I186</f>
        <v>103.9</v>
      </c>
      <c r="L132" s="19">
        <f>'Таблица 5'!J186</f>
        <v>0</v>
      </c>
      <c r="M132" s="19">
        <f>'Таблица 5'!K186</f>
        <v>0</v>
      </c>
      <c r="N132" s="19">
        <f>'Таблица 5'!L186</f>
        <v>0</v>
      </c>
    </row>
    <row r="133" spans="2:14" x14ac:dyDescent="0.25">
      <c r="B133" s="87"/>
      <c r="C133" s="87"/>
      <c r="D133" s="5" t="s">
        <v>18</v>
      </c>
      <c r="E133" s="89"/>
      <c r="F133" s="8" t="s">
        <v>118</v>
      </c>
      <c r="G133" s="8" t="s">
        <v>24</v>
      </c>
      <c r="H133" s="8" t="s">
        <v>107</v>
      </c>
      <c r="I133" s="19">
        <f>'Таблица 5'!G185</f>
        <v>23.7</v>
      </c>
      <c r="J133" s="19">
        <f>'Таблица 5'!H185</f>
        <v>23.3</v>
      </c>
      <c r="K133" s="19">
        <f>'Таблица 5'!I185</f>
        <v>24.3</v>
      </c>
      <c r="L133" s="19">
        <f>'Таблица 5'!J185</f>
        <v>25.2</v>
      </c>
      <c r="M133" s="19">
        <f>'Таблица 5'!K185</f>
        <v>0</v>
      </c>
      <c r="N133" s="19">
        <f>'Таблица 5'!L185</f>
        <v>0</v>
      </c>
    </row>
    <row r="134" spans="2:14" ht="24" x14ac:dyDescent="0.25">
      <c r="B134" s="87"/>
      <c r="C134" s="87"/>
      <c r="D134" s="5" t="s">
        <v>17</v>
      </c>
      <c r="E134" s="89"/>
      <c r="F134" s="8" t="s">
        <v>118</v>
      </c>
      <c r="G134" s="8" t="s">
        <v>24</v>
      </c>
      <c r="H134" s="8" t="s">
        <v>107</v>
      </c>
      <c r="I134" s="79">
        <f>'Таблица 5'!G184+'Таблица 5'!G188+'Таблица 5'!G189</f>
        <v>180.8</v>
      </c>
      <c r="J134" s="79">
        <f>'Таблица 5'!H184+'Таблица 5'!H187</f>
        <v>116.80000000000001</v>
      </c>
      <c r="K134" s="79">
        <f>'Таблица 5'!I184+'Таблица 5'!I187</f>
        <v>15</v>
      </c>
      <c r="L134" s="79">
        <f>'Таблица 5'!J184+'Таблица 5'!J187</f>
        <v>15.5</v>
      </c>
      <c r="M134" s="79">
        <f>'Таблица 5'!K184+'Таблица 5'!K187</f>
        <v>16.100000000000001</v>
      </c>
      <c r="N134" s="79">
        <f>'Таблица 5'!L184+'Таблица 5'!L187</f>
        <v>16.8</v>
      </c>
    </row>
    <row r="135" spans="2:14" ht="24" x14ac:dyDescent="0.25">
      <c r="B135" s="87"/>
      <c r="C135" s="87"/>
      <c r="D135" s="5" t="s">
        <v>137</v>
      </c>
      <c r="E135" s="89"/>
      <c r="F135" s="8" t="s">
        <v>118</v>
      </c>
      <c r="G135" s="8" t="s">
        <v>24</v>
      </c>
      <c r="H135" s="8" t="s">
        <v>107</v>
      </c>
      <c r="I135" s="19">
        <f>'Таблица 5'!G183</f>
        <v>40.200000000000003</v>
      </c>
      <c r="J135" s="19">
        <f>'Таблица 5'!H183</f>
        <v>114.6</v>
      </c>
      <c r="K135" s="19">
        <f>'Таблица 5'!I183</f>
        <v>0</v>
      </c>
      <c r="L135" s="19">
        <f>'Таблица 5'!J183</f>
        <v>0</v>
      </c>
      <c r="M135" s="19">
        <f>'Таблица 5'!K183</f>
        <v>0</v>
      </c>
      <c r="N135" s="19">
        <f>'Таблица 5'!L183</f>
        <v>0</v>
      </c>
    </row>
    <row r="136" spans="2:14" x14ac:dyDescent="0.25">
      <c r="B136" s="87"/>
      <c r="C136" s="87"/>
      <c r="D136" s="5" t="s">
        <v>138</v>
      </c>
      <c r="E136" s="89"/>
      <c r="F136" s="8" t="s">
        <v>118</v>
      </c>
      <c r="G136" s="8" t="s">
        <v>24</v>
      </c>
      <c r="H136" s="8" t="s">
        <v>107</v>
      </c>
      <c r="I136" s="79">
        <f>'Таблица 5'!G182+'Таблица 5'!G190</f>
        <v>221</v>
      </c>
      <c r="J136" s="79">
        <f>'Таблица 5'!H182</f>
        <v>87.2</v>
      </c>
      <c r="K136" s="79">
        <f>'Таблица 5'!I182</f>
        <v>0</v>
      </c>
      <c r="L136" s="79">
        <f>'Таблица 5'!J182</f>
        <v>0</v>
      </c>
      <c r="M136" s="79">
        <f>'Таблица 5'!K182</f>
        <v>0</v>
      </c>
      <c r="N136" s="79">
        <f>'Таблица 5'!L182</f>
        <v>0</v>
      </c>
    </row>
    <row r="137" spans="2:14" x14ac:dyDescent="0.25">
      <c r="B137" s="12"/>
      <c r="C137" s="12"/>
      <c r="D137" s="13"/>
      <c r="E137" s="12"/>
      <c r="F137" s="12"/>
      <c r="G137" s="12"/>
      <c r="H137" s="17"/>
      <c r="I137" s="47"/>
      <c r="J137" s="47"/>
      <c r="K137" s="47"/>
      <c r="L137" s="47"/>
      <c r="M137" s="47"/>
      <c r="N137" s="48"/>
    </row>
    <row r="138" spans="2:14" x14ac:dyDescent="0.25">
      <c r="B138" s="12"/>
      <c r="C138" s="12"/>
      <c r="D138" s="13"/>
      <c r="E138" s="12"/>
      <c r="F138" s="12"/>
      <c r="G138" s="12"/>
      <c r="H138" s="17"/>
      <c r="I138" s="17"/>
      <c r="J138" s="17"/>
      <c r="K138" s="17"/>
      <c r="L138" s="17"/>
      <c r="M138" s="17"/>
    </row>
    <row r="139" spans="2:14" x14ac:dyDescent="0.25">
      <c r="B139" s="12"/>
      <c r="C139" s="12"/>
      <c r="D139" s="13"/>
      <c r="E139" s="12"/>
      <c r="F139" s="12"/>
      <c r="G139" s="12"/>
      <c r="H139" s="17"/>
      <c r="I139" s="17"/>
      <c r="J139" s="17"/>
      <c r="K139" s="17"/>
      <c r="L139" s="17"/>
      <c r="M139" s="17"/>
    </row>
    <row r="140" spans="2:14" x14ac:dyDescent="0.25">
      <c r="B140" s="12"/>
      <c r="C140" s="12"/>
      <c r="D140" s="13"/>
      <c r="E140" s="12"/>
      <c r="F140" s="12"/>
      <c r="G140" s="12"/>
      <c r="H140" s="17"/>
      <c r="I140" s="17"/>
      <c r="J140" s="17"/>
      <c r="K140" s="17"/>
      <c r="L140" s="17"/>
      <c r="M140" s="17"/>
    </row>
    <row r="141" spans="2:14" x14ac:dyDescent="0.25">
      <c r="B141" s="12"/>
      <c r="C141" s="12"/>
      <c r="D141" s="13"/>
      <c r="E141" s="12"/>
      <c r="F141" s="12"/>
      <c r="G141" s="12"/>
      <c r="H141" s="17"/>
      <c r="I141" s="17"/>
      <c r="J141" s="17"/>
      <c r="K141" s="17"/>
      <c r="L141" s="17"/>
      <c r="M141" s="17"/>
    </row>
    <row r="142" spans="2:14" x14ac:dyDescent="0.25">
      <c r="B142" s="12"/>
      <c r="C142" s="12"/>
      <c r="D142" s="13"/>
      <c r="E142" s="12"/>
      <c r="F142" s="12"/>
      <c r="G142" s="12"/>
      <c r="H142" s="17"/>
      <c r="I142" s="17"/>
      <c r="J142" s="17"/>
      <c r="K142" s="17"/>
      <c r="L142" s="17"/>
      <c r="M142" s="17"/>
    </row>
    <row r="143" spans="2:14" x14ac:dyDescent="0.25">
      <c r="B143" s="12"/>
      <c r="C143" s="12"/>
      <c r="D143" s="13"/>
      <c r="E143" s="12"/>
      <c r="F143" s="12"/>
      <c r="G143" s="12"/>
      <c r="H143" s="17"/>
      <c r="I143" s="17"/>
      <c r="J143" s="17"/>
      <c r="K143" s="17"/>
      <c r="L143" s="17"/>
      <c r="M143" s="17"/>
    </row>
    <row r="144" spans="2:14" x14ac:dyDescent="0.25">
      <c r="B144" s="12"/>
      <c r="C144" s="12"/>
      <c r="D144" s="13"/>
      <c r="E144" s="12"/>
      <c r="F144" s="12"/>
      <c r="G144" s="12"/>
      <c r="H144" s="17"/>
      <c r="I144" s="17"/>
      <c r="J144" s="17"/>
      <c r="K144" s="17"/>
      <c r="L144" s="17"/>
      <c r="M144" s="17"/>
    </row>
    <row r="145" spans="2:13" x14ac:dyDescent="0.25">
      <c r="B145" s="12"/>
      <c r="C145" s="12"/>
      <c r="D145" s="13"/>
      <c r="E145" s="12"/>
      <c r="F145" s="12"/>
      <c r="G145" s="12"/>
      <c r="H145" s="17"/>
      <c r="I145" s="17"/>
      <c r="J145" s="17"/>
      <c r="K145" s="17"/>
      <c r="L145" s="17"/>
      <c r="M145" s="17"/>
    </row>
    <row r="146" spans="2:13" x14ac:dyDescent="0.25">
      <c r="B146" s="12"/>
      <c r="C146" s="12"/>
      <c r="D146" s="13"/>
      <c r="E146" s="12"/>
      <c r="F146" s="12"/>
      <c r="G146" s="12"/>
      <c r="H146" s="17"/>
      <c r="I146" s="17"/>
      <c r="J146" s="17"/>
      <c r="K146" s="17"/>
      <c r="L146" s="17"/>
      <c r="M146" s="17"/>
    </row>
    <row r="147" spans="2:13" x14ac:dyDescent="0.25">
      <c r="B147" s="12"/>
      <c r="C147" s="12"/>
      <c r="D147" s="13"/>
      <c r="E147" s="12"/>
      <c r="F147" s="12"/>
      <c r="G147" s="12"/>
      <c r="H147" s="17"/>
      <c r="I147" s="17"/>
      <c r="J147" s="17"/>
      <c r="K147" s="17"/>
      <c r="L147" s="17"/>
      <c r="M147" s="17"/>
    </row>
    <row r="148" spans="2:13" x14ac:dyDescent="0.25">
      <c r="B148" s="12"/>
      <c r="C148" s="12"/>
      <c r="D148" s="13"/>
      <c r="E148" s="12"/>
      <c r="F148" s="12"/>
      <c r="G148" s="12"/>
      <c r="H148" s="17"/>
      <c r="I148" s="17"/>
      <c r="J148" s="17"/>
      <c r="K148" s="17"/>
      <c r="L148" s="17"/>
      <c r="M148" s="17"/>
    </row>
    <row r="149" spans="2:13" x14ac:dyDescent="0.25">
      <c r="B149" s="12"/>
      <c r="C149" s="12"/>
      <c r="D149" s="13"/>
      <c r="E149" s="12"/>
      <c r="F149" s="12"/>
      <c r="G149" s="12"/>
      <c r="H149" s="17"/>
      <c r="I149" s="17"/>
      <c r="J149" s="17"/>
      <c r="K149" s="17"/>
      <c r="L149" s="17"/>
      <c r="M149" s="17"/>
    </row>
    <row r="150" spans="2:13" x14ac:dyDescent="0.25">
      <c r="B150" s="12"/>
      <c r="C150" s="12"/>
      <c r="D150" s="13"/>
      <c r="E150" s="12"/>
      <c r="F150" s="12"/>
      <c r="G150" s="12"/>
      <c r="H150" s="17"/>
      <c r="I150" s="17"/>
      <c r="J150" s="17"/>
      <c r="K150" s="17"/>
      <c r="L150" s="17"/>
      <c r="M150" s="17"/>
    </row>
    <row r="151" spans="2:13" x14ac:dyDescent="0.25">
      <c r="B151" s="12"/>
      <c r="C151" s="12"/>
      <c r="D151" s="13"/>
      <c r="E151" s="12"/>
      <c r="F151" s="12"/>
      <c r="G151" s="12"/>
      <c r="H151" s="17"/>
      <c r="I151" s="17"/>
      <c r="J151" s="17"/>
      <c r="K151" s="17"/>
      <c r="L151" s="17"/>
      <c r="M151" s="17"/>
    </row>
    <row r="152" spans="2:13" x14ac:dyDescent="0.25">
      <c r="B152" s="12"/>
      <c r="C152" s="12"/>
      <c r="D152" s="13"/>
      <c r="E152" s="12"/>
      <c r="F152" s="12"/>
      <c r="G152" s="12"/>
      <c r="H152" s="17"/>
      <c r="I152" s="17"/>
      <c r="J152" s="17"/>
      <c r="K152" s="17"/>
      <c r="L152" s="17"/>
      <c r="M152" s="17"/>
    </row>
    <row r="153" spans="2:13" x14ac:dyDescent="0.25">
      <c r="B153" s="12"/>
      <c r="C153" s="12"/>
      <c r="D153" s="13"/>
      <c r="E153" s="12"/>
      <c r="F153" s="12"/>
      <c r="G153" s="12"/>
      <c r="H153" s="17"/>
      <c r="I153" s="17"/>
      <c r="J153" s="17"/>
      <c r="K153" s="17"/>
      <c r="L153" s="17"/>
      <c r="M153" s="17"/>
    </row>
    <row r="154" spans="2:13" x14ac:dyDescent="0.25">
      <c r="B154" s="12"/>
      <c r="C154" s="12"/>
      <c r="D154" s="13"/>
      <c r="E154" s="12"/>
      <c r="F154" s="12"/>
      <c r="G154" s="12"/>
      <c r="H154" s="17"/>
      <c r="I154" s="17"/>
      <c r="J154" s="17"/>
      <c r="K154" s="17"/>
      <c r="L154" s="17"/>
      <c r="M154" s="17"/>
    </row>
    <row r="155" spans="2:13" x14ac:dyDescent="0.25">
      <c r="B155" s="12"/>
      <c r="C155" s="12"/>
      <c r="D155" s="13"/>
      <c r="E155" s="12"/>
      <c r="F155" s="12"/>
      <c r="G155" s="12"/>
      <c r="H155" s="17"/>
      <c r="I155" s="17"/>
      <c r="J155" s="17"/>
      <c r="K155" s="17"/>
      <c r="L155" s="17"/>
      <c r="M155" s="17"/>
    </row>
    <row r="156" spans="2:13" x14ac:dyDescent="0.25">
      <c r="B156" s="12"/>
      <c r="C156" s="12"/>
      <c r="D156" s="13"/>
      <c r="E156" s="12"/>
      <c r="F156" s="12"/>
      <c r="G156" s="12"/>
      <c r="H156" s="17"/>
      <c r="I156" s="17"/>
      <c r="J156" s="17"/>
      <c r="K156" s="17"/>
      <c r="L156" s="17"/>
      <c r="M156" s="17"/>
    </row>
    <row r="157" spans="2:13" x14ac:dyDescent="0.25">
      <c r="B157" s="12"/>
      <c r="C157" s="12"/>
      <c r="D157" s="13"/>
      <c r="E157" s="12"/>
      <c r="F157" s="12"/>
      <c r="G157" s="12"/>
      <c r="H157" s="17"/>
      <c r="I157" s="17"/>
      <c r="J157" s="17"/>
      <c r="K157" s="17"/>
      <c r="L157" s="17"/>
      <c r="M157" s="17"/>
    </row>
    <row r="158" spans="2:13" x14ac:dyDescent="0.25">
      <c r="B158" s="12"/>
      <c r="C158" s="12"/>
      <c r="D158" s="13"/>
      <c r="E158" s="12"/>
      <c r="F158" s="12"/>
      <c r="G158" s="12"/>
      <c r="H158" s="17"/>
      <c r="I158" s="17"/>
      <c r="J158" s="17"/>
      <c r="K158" s="17"/>
      <c r="L158" s="17"/>
      <c r="M158" s="17"/>
    </row>
    <row r="159" spans="2:13" x14ac:dyDescent="0.25">
      <c r="B159" s="12"/>
      <c r="C159" s="12"/>
      <c r="D159" s="13"/>
      <c r="E159" s="12"/>
      <c r="F159" s="12"/>
      <c r="G159" s="12"/>
      <c r="H159" s="17"/>
      <c r="I159" s="17"/>
      <c r="J159" s="17"/>
      <c r="K159" s="17"/>
      <c r="L159" s="17"/>
      <c r="M159" s="17"/>
    </row>
    <row r="160" spans="2:13" x14ac:dyDescent="0.25">
      <c r="B160" s="12"/>
      <c r="C160" s="12"/>
      <c r="D160" s="13"/>
      <c r="E160" s="12"/>
      <c r="F160" s="12"/>
      <c r="G160" s="12"/>
      <c r="H160" s="17"/>
      <c r="I160" s="17"/>
      <c r="J160" s="17"/>
      <c r="K160" s="17"/>
      <c r="L160" s="17"/>
      <c r="M160" s="17"/>
    </row>
    <row r="161" spans="2:13" x14ac:dyDescent="0.25">
      <c r="B161" s="12"/>
      <c r="C161" s="12"/>
      <c r="D161" s="13"/>
      <c r="E161" s="12"/>
      <c r="F161" s="12"/>
      <c r="G161" s="12"/>
      <c r="H161" s="17"/>
      <c r="I161" s="17"/>
      <c r="J161" s="17"/>
      <c r="K161" s="17"/>
      <c r="L161" s="17"/>
      <c r="M161" s="17"/>
    </row>
    <row r="162" spans="2:13" x14ac:dyDescent="0.25">
      <c r="B162" s="12"/>
      <c r="C162" s="12"/>
      <c r="D162" s="13"/>
      <c r="E162" s="12"/>
      <c r="F162" s="12"/>
      <c r="G162" s="12"/>
      <c r="H162" s="17"/>
      <c r="I162" s="17"/>
      <c r="J162" s="17"/>
      <c r="K162" s="17"/>
      <c r="L162" s="17"/>
      <c r="M162" s="17"/>
    </row>
    <row r="163" spans="2:13" x14ac:dyDescent="0.25">
      <c r="B163" s="12"/>
      <c r="C163" s="12"/>
      <c r="D163" s="13"/>
      <c r="E163" s="12"/>
      <c r="F163" s="12"/>
      <c r="G163" s="12"/>
      <c r="H163" s="17"/>
      <c r="I163" s="17"/>
      <c r="J163" s="17"/>
      <c r="K163" s="17"/>
      <c r="L163" s="17"/>
      <c r="M163" s="17"/>
    </row>
  </sheetData>
  <mergeCells count="31">
    <mergeCell ref="B122:B127"/>
    <mergeCell ref="C122:C127"/>
    <mergeCell ref="F11:F12"/>
    <mergeCell ref="I1:L1"/>
    <mergeCell ref="B10:B12"/>
    <mergeCell ref="C10:C12"/>
    <mergeCell ref="D10:D12"/>
    <mergeCell ref="E10:H10"/>
    <mergeCell ref="I10:N10"/>
    <mergeCell ref="E11:E12"/>
    <mergeCell ref="I2:N2"/>
    <mergeCell ref="I3:N3"/>
    <mergeCell ref="N11:N12"/>
    <mergeCell ref="M11:M12"/>
    <mergeCell ref="I11:I12"/>
    <mergeCell ref="J11:J12"/>
    <mergeCell ref="B119:B121"/>
    <mergeCell ref="C119:C121"/>
    <mergeCell ref="G11:G12"/>
    <mergeCell ref="H11:H12"/>
    <mergeCell ref="I14:I16"/>
    <mergeCell ref="N14:N16"/>
    <mergeCell ref="C14:C30"/>
    <mergeCell ref="B14:B30"/>
    <mergeCell ref="T31:U31"/>
    <mergeCell ref="K11:K12"/>
    <mergeCell ref="L11:L12"/>
    <mergeCell ref="J14:J16"/>
    <mergeCell ref="K14:K16"/>
    <mergeCell ref="L14:L16"/>
    <mergeCell ref="M14:M16"/>
  </mergeCells>
  <pageMargins left="0.39370078740157483" right="0.39370078740157483" top="0.39370078740157483" bottom="0.23622047244094491" header="0.51181102362204722" footer="0.35433070866141736"/>
  <pageSetup paperSize="9" scale="75" firstPageNumber="0" orientation="portrait" r:id="rId1"/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D191"/>
  <sheetViews>
    <sheetView tabSelected="1" view="pageBreakPreview" topLeftCell="A3" zoomScaleNormal="100" zoomScaleSheetLayoutView="100" workbookViewId="0">
      <selection activeCell="I4" sqref="I4"/>
    </sheetView>
  </sheetViews>
  <sheetFormatPr defaultColWidth="9.140625" defaultRowHeight="15" outlineLevelRow="2" x14ac:dyDescent="0.25"/>
  <cols>
    <col min="1" max="1" width="7.5703125" style="29" customWidth="1"/>
    <col min="2" max="2" width="24" style="14" customWidth="1"/>
    <col min="3" max="3" width="15.5703125" style="33" customWidth="1"/>
    <col min="4" max="4" width="20" style="33" customWidth="1"/>
    <col min="5" max="6" width="15" style="29" customWidth="1"/>
    <col min="7" max="7" width="14.140625" style="29" customWidth="1"/>
    <col min="8" max="8" width="11.85546875" style="29" customWidth="1"/>
    <col min="9" max="9" width="10.140625" style="29" customWidth="1"/>
    <col min="10" max="12" width="10" style="29" customWidth="1"/>
    <col min="13" max="13" width="9.140625" style="14"/>
    <col min="14" max="14" width="12.85546875" style="14" bestFit="1" customWidth="1"/>
    <col min="15" max="1018" width="9.140625" style="14"/>
    <col min="1019" max="16384" width="9.140625" style="1"/>
  </cols>
  <sheetData>
    <row r="1" spans="1:12" s="14" customFormat="1" ht="17.25" hidden="1" customHeight="1" x14ac:dyDescent="0.25">
      <c r="A1" s="20"/>
      <c r="B1" s="21"/>
      <c r="C1" s="22"/>
      <c r="D1" s="22"/>
      <c r="E1" s="29"/>
      <c r="F1" s="30"/>
      <c r="G1" s="31"/>
      <c r="H1" s="31"/>
      <c r="I1" s="31"/>
      <c r="J1" s="31"/>
      <c r="K1" s="31"/>
      <c r="L1" s="31"/>
    </row>
    <row r="2" spans="1:12" s="14" customFormat="1" ht="50.25" hidden="1" customHeight="1" x14ac:dyDescent="0.25">
      <c r="A2" s="20"/>
      <c r="B2" s="21"/>
      <c r="C2" s="22"/>
      <c r="D2" s="23"/>
      <c r="E2" s="20"/>
      <c r="F2" s="20"/>
      <c r="G2" s="30"/>
      <c r="H2" s="26"/>
      <c r="I2" s="26"/>
      <c r="J2" s="26"/>
      <c r="K2" s="26"/>
      <c r="L2" s="26"/>
    </row>
    <row r="3" spans="1:12" s="14" customFormat="1" ht="50.25" customHeight="1" x14ac:dyDescent="0.25">
      <c r="A3" s="20"/>
      <c r="B3" s="21"/>
      <c r="C3" s="22"/>
      <c r="D3" s="23"/>
      <c r="E3" s="20"/>
      <c r="F3" s="20"/>
      <c r="G3" s="30"/>
      <c r="H3" s="26"/>
      <c r="I3" s="152" t="s">
        <v>452</v>
      </c>
      <c r="J3" s="153"/>
      <c r="K3" s="153"/>
      <c r="L3" s="153"/>
    </row>
    <row r="4" spans="1:12" s="14" customFormat="1" ht="14.25" customHeight="1" x14ac:dyDescent="0.25">
      <c r="A4" s="20"/>
      <c r="B4" s="21"/>
      <c r="C4" s="22"/>
      <c r="D4" s="22"/>
      <c r="E4" s="29"/>
      <c r="F4" s="30"/>
      <c r="G4" s="24" t="s">
        <v>141</v>
      </c>
      <c r="H4" s="30"/>
      <c r="I4" s="30"/>
      <c r="J4" s="30"/>
      <c r="K4" s="30"/>
      <c r="L4" s="30"/>
    </row>
    <row r="5" spans="1:12" ht="14.25" customHeight="1" x14ac:dyDescent="0.25">
      <c r="A5" s="21"/>
      <c r="B5" s="22"/>
      <c r="C5" s="23"/>
      <c r="D5" s="20"/>
      <c r="E5" s="20"/>
      <c r="F5" s="20"/>
      <c r="G5" s="24" t="s">
        <v>128</v>
      </c>
      <c r="H5" s="24"/>
      <c r="I5" s="24"/>
      <c r="J5" s="24"/>
      <c r="K5" s="24"/>
      <c r="L5" s="24"/>
    </row>
    <row r="6" spans="1:12" ht="14.25" customHeight="1" x14ac:dyDescent="0.25">
      <c r="A6" s="26"/>
      <c r="B6" s="26"/>
      <c r="C6" s="26"/>
      <c r="D6" s="26"/>
      <c r="E6" s="26"/>
      <c r="F6" s="26"/>
      <c r="G6" s="26" t="s">
        <v>437</v>
      </c>
      <c r="H6" s="26"/>
      <c r="I6" s="26"/>
      <c r="J6" s="26"/>
      <c r="K6" s="26"/>
      <c r="L6" s="26"/>
    </row>
    <row r="7" spans="1:12" s="14" customFormat="1" ht="28.5" customHeight="1" x14ac:dyDescent="0.25">
      <c r="A7" s="26"/>
      <c r="B7" s="26"/>
      <c r="C7" s="26"/>
      <c r="D7" s="149" t="s">
        <v>142</v>
      </c>
      <c r="E7" s="149"/>
      <c r="F7" s="149"/>
      <c r="G7" s="150"/>
      <c r="H7" s="150"/>
      <c r="I7" s="150"/>
      <c r="J7" s="150"/>
      <c r="K7" s="150"/>
      <c r="L7" s="150"/>
    </row>
    <row r="8" spans="1:12" s="14" customFormat="1" x14ac:dyDescent="0.25">
      <c r="A8" s="149" t="s">
        <v>436</v>
      </c>
      <c r="B8" s="149"/>
      <c r="C8" s="149"/>
      <c r="D8" s="149"/>
      <c r="E8" s="149"/>
      <c r="F8" s="149"/>
      <c r="G8" s="149"/>
      <c r="H8" s="149"/>
      <c r="I8" s="149"/>
      <c r="J8" s="32"/>
      <c r="K8" s="32"/>
      <c r="L8" s="32"/>
    </row>
    <row r="9" spans="1:12" s="14" customFormat="1" x14ac:dyDescent="0.25">
      <c r="A9" s="149"/>
      <c r="B9" s="149"/>
      <c r="C9" s="149"/>
      <c r="D9" s="149"/>
      <c r="E9" s="149"/>
      <c r="F9" s="149"/>
      <c r="G9" s="149"/>
      <c r="H9" s="149"/>
      <c r="I9" s="149"/>
      <c r="J9" s="32"/>
      <c r="K9" s="32"/>
      <c r="L9" s="32"/>
    </row>
    <row r="10" spans="1:12" s="14" customFormat="1" ht="8.25" customHeight="1" x14ac:dyDescent="0.25">
      <c r="A10" s="20"/>
      <c r="C10" s="33"/>
      <c r="D10" s="33"/>
      <c r="E10" s="29"/>
      <c r="F10" s="29"/>
      <c r="G10" s="29"/>
      <c r="H10" s="29"/>
      <c r="I10" s="29"/>
      <c r="J10" s="29"/>
      <c r="K10" s="29"/>
      <c r="L10" s="29"/>
    </row>
    <row r="11" spans="1:12" s="14" customFormat="1" ht="21.75" customHeight="1" x14ac:dyDescent="0.25">
      <c r="A11" s="116" t="s">
        <v>143</v>
      </c>
      <c r="B11" s="116" t="s">
        <v>144</v>
      </c>
      <c r="C11" s="116" t="s">
        <v>145</v>
      </c>
      <c r="D11" s="116" t="s">
        <v>146</v>
      </c>
      <c r="E11" s="116" t="s">
        <v>147</v>
      </c>
      <c r="F11" s="116" t="s">
        <v>148</v>
      </c>
      <c r="G11" s="116" t="s">
        <v>149</v>
      </c>
      <c r="H11" s="116"/>
      <c r="I11" s="116"/>
      <c r="J11" s="116"/>
      <c r="K11" s="116"/>
      <c r="L11" s="116"/>
    </row>
    <row r="12" spans="1:12" s="14" customFormat="1" ht="31.5" customHeight="1" x14ac:dyDescent="0.25">
      <c r="A12" s="116"/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</row>
    <row r="13" spans="1:12" s="14" customFormat="1" x14ac:dyDescent="0.25">
      <c r="A13" s="116"/>
      <c r="B13" s="116"/>
      <c r="C13" s="116"/>
      <c r="D13" s="116"/>
      <c r="E13" s="116"/>
      <c r="F13" s="116"/>
      <c r="G13" s="71">
        <v>2025</v>
      </c>
      <c r="H13" s="71">
        <v>2026</v>
      </c>
      <c r="I13" s="71">
        <v>2027</v>
      </c>
      <c r="J13" s="71">
        <v>2028</v>
      </c>
      <c r="K13" s="71">
        <v>2029</v>
      </c>
      <c r="L13" s="71">
        <v>2030</v>
      </c>
    </row>
    <row r="14" spans="1:12" s="14" customFormat="1" x14ac:dyDescent="0.25">
      <c r="A14" s="71">
        <v>1</v>
      </c>
      <c r="B14" s="71">
        <v>2</v>
      </c>
      <c r="C14" s="71">
        <v>3</v>
      </c>
      <c r="D14" s="71">
        <v>4</v>
      </c>
      <c r="E14" s="71">
        <v>5</v>
      </c>
      <c r="F14" s="71">
        <v>6</v>
      </c>
      <c r="G14" s="71">
        <v>8</v>
      </c>
      <c r="H14" s="71">
        <v>9</v>
      </c>
      <c r="I14" s="71">
        <v>10</v>
      </c>
      <c r="J14" s="71">
        <v>11</v>
      </c>
      <c r="K14" s="71">
        <v>12</v>
      </c>
      <c r="L14" s="71">
        <v>13</v>
      </c>
    </row>
    <row r="15" spans="1:12" s="14" customFormat="1" x14ac:dyDescent="0.25">
      <c r="A15" s="125"/>
      <c r="B15" s="130" t="s">
        <v>150</v>
      </c>
      <c r="C15" s="125"/>
      <c r="D15" s="125"/>
      <c r="E15" s="132" t="s">
        <v>151</v>
      </c>
      <c r="F15" s="132" t="s">
        <v>152</v>
      </c>
      <c r="G15" s="127">
        <f>G16+H16+I16+J16+K16+L16</f>
        <v>1227315.6000000001</v>
      </c>
      <c r="H15" s="128"/>
      <c r="I15" s="128"/>
      <c r="J15" s="128"/>
      <c r="K15" s="128"/>
      <c r="L15" s="129"/>
    </row>
    <row r="16" spans="1:12" s="14" customFormat="1" ht="29.25" customHeight="1" x14ac:dyDescent="0.25">
      <c r="A16" s="126"/>
      <c r="B16" s="131"/>
      <c r="C16" s="126"/>
      <c r="D16" s="126"/>
      <c r="E16" s="133"/>
      <c r="F16" s="133"/>
      <c r="G16" s="40">
        <f t="shared" ref="G16:L16" si="0">G17+G42+G138+G150+G153</f>
        <v>183817.19999999998</v>
      </c>
      <c r="H16" s="40">
        <f t="shared" si="0"/>
        <v>194318.19999999998</v>
      </c>
      <c r="I16" s="40">
        <f t="shared" si="0"/>
        <v>200343.4</v>
      </c>
      <c r="J16" s="40">
        <f t="shared" si="0"/>
        <v>208377.89999999997</v>
      </c>
      <c r="K16" s="40">
        <f t="shared" si="0"/>
        <v>216393.10000000003</v>
      </c>
      <c r="L16" s="40">
        <f t="shared" si="0"/>
        <v>224065.80000000002</v>
      </c>
    </row>
    <row r="17" spans="1:12" s="14" customFormat="1" ht="41.25" customHeight="1" x14ac:dyDescent="0.25">
      <c r="A17" s="41" t="s">
        <v>153</v>
      </c>
      <c r="B17" s="34" t="s">
        <v>154</v>
      </c>
      <c r="C17" s="38"/>
      <c r="D17" s="38"/>
      <c r="E17" s="36" t="s">
        <v>151</v>
      </c>
      <c r="F17" s="36" t="s">
        <v>152</v>
      </c>
      <c r="G17" s="40">
        <f t="shared" ref="G17:L17" si="1">G18+G22+G37+G40+G41</f>
        <v>35671.899999999994</v>
      </c>
      <c r="H17" s="40">
        <f t="shared" si="1"/>
        <v>37177.4</v>
      </c>
      <c r="I17" s="40">
        <f t="shared" si="1"/>
        <v>38517.600000000006</v>
      </c>
      <c r="J17" s="40">
        <f t="shared" si="1"/>
        <v>40005.399999999994</v>
      </c>
      <c r="K17" s="40">
        <f t="shared" si="1"/>
        <v>41552.400000000001</v>
      </c>
      <c r="L17" s="40">
        <f t="shared" si="1"/>
        <v>43161.400000000009</v>
      </c>
    </row>
    <row r="18" spans="1:12" s="14" customFormat="1" ht="68.25" customHeight="1" outlineLevel="1" x14ac:dyDescent="0.25">
      <c r="A18" s="88" t="s">
        <v>155</v>
      </c>
      <c r="B18" s="95" t="s">
        <v>139</v>
      </c>
      <c r="C18" s="91" t="s">
        <v>156</v>
      </c>
      <c r="D18" s="91" t="s">
        <v>157</v>
      </c>
      <c r="E18" s="36" t="s">
        <v>151</v>
      </c>
      <c r="F18" s="36" t="s">
        <v>152</v>
      </c>
      <c r="G18" s="40">
        <f t="shared" ref="G18:L18" si="2">G19+G20+G21</f>
        <v>4570</v>
      </c>
      <c r="H18" s="40">
        <f t="shared" si="2"/>
        <v>4775.7</v>
      </c>
      <c r="I18" s="40">
        <f t="shared" si="2"/>
        <v>4966.7000000000007</v>
      </c>
      <c r="J18" s="40">
        <f t="shared" si="2"/>
        <v>5165.3999999999996</v>
      </c>
      <c r="K18" s="40">
        <f t="shared" si="2"/>
        <v>5372.0999999999995</v>
      </c>
      <c r="L18" s="40">
        <f t="shared" si="2"/>
        <v>5587</v>
      </c>
    </row>
    <row r="19" spans="1:12" s="14" customFormat="1" ht="68.25" customHeight="1" outlineLevel="2" x14ac:dyDescent="0.25">
      <c r="A19" s="88" t="s">
        <v>158</v>
      </c>
      <c r="B19" s="95" t="s">
        <v>159</v>
      </c>
      <c r="C19" s="91" t="s">
        <v>156</v>
      </c>
      <c r="D19" s="91" t="s">
        <v>160</v>
      </c>
      <c r="E19" s="36" t="s">
        <v>151</v>
      </c>
      <c r="F19" s="36" t="s">
        <v>152</v>
      </c>
      <c r="G19" s="19">
        <v>2821.5</v>
      </c>
      <c r="H19" s="19">
        <v>2948.5</v>
      </c>
      <c r="I19" s="19">
        <v>3066.5</v>
      </c>
      <c r="J19" s="19">
        <v>3189.1</v>
      </c>
      <c r="K19" s="19">
        <v>3316.7</v>
      </c>
      <c r="L19" s="19">
        <v>3449.4</v>
      </c>
    </row>
    <row r="20" spans="1:12" s="14" customFormat="1" ht="72" customHeight="1" outlineLevel="2" x14ac:dyDescent="0.25">
      <c r="A20" s="88" t="s">
        <v>161</v>
      </c>
      <c r="B20" s="95" t="s">
        <v>162</v>
      </c>
      <c r="C20" s="91" t="s">
        <v>156</v>
      </c>
      <c r="D20" s="91" t="s">
        <v>163</v>
      </c>
      <c r="E20" s="36" t="s">
        <v>151</v>
      </c>
      <c r="F20" s="36" t="s">
        <v>152</v>
      </c>
      <c r="G20" s="19">
        <v>1707.4</v>
      </c>
      <c r="H20" s="19">
        <v>1784.3</v>
      </c>
      <c r="I20" s="19">
        <v>1855.6</v>
      </c>
      <c r="J20" s="19">
        <v>1929.9</v>
      </c>
      <c r="K20" s="19">
        <v>2007.1</v>
      </c>
      <c r="L20" s="19">
        <v>2087.4</v>
      </c>
    </row>
    <row r="21" spans="1:12" s="14" customFormat="1" ht="72" customHeight="1" outlineLevel="2" x14ac:dyDescent="0.25">
      <c r="A21" s="88" t="s">
        <v>164</v>
      </c>
      <c r="B21" s="95" t="s">
        <v>165</v>
      </c>
      <c r="C21" s="91" t="s">
        <v>156</v>
      </c>
      <c r="D21" s="91" t="s">
        <v>166</v>
      </c>
      <c r="E21" s="36" t="s">
        <v>151</v>
      </c>
      <c r="F21" s="36" t="s">
        <v>152</v>
      </c>
      <c r="G21" s="19">
        <v>41.1</v>
      </c>
      <c r="H21" s="19">
        <v>42.9</v>
      </c>
      <c r="I21" s="19">
        <v>44.6</v>
      </c>
      <c r="J21" s="19">
        <v>46.4</v>
      </c>
      <c r="K21" s="19">
        <v>48.3</v>
      </c>
      <c r="L21" s="19">
        <v>50.2</v>
      </c>
    </row>
    <row r="22" spans="1:12" s="14" customFormat="1" ht="78" customHeight="1" outlineLevel="1" x14ac:dyDescent="0.25">
      <c r="A22" s="88" t="s">
        <v>167</v>
      </c>
      <c r="B22" s="95" t="s">
        <v>439</v>
      </c>
      <c r="C22" s="91" t="s">
        <v>156</v>
      </c>
      <c r="D22" s="91" t="s">
        <v>168</v>
      </c>
      <c r="E22" s="36" t="s">
        <v>151</v>
      </c>
      <c r="F22" s="36" t="s">
        <v>152</v>
      </c>
      <c r="G22" s="40">
        <f t="shared" ref="G22:L22" si="3">G23+G24</f>
        <v>25537.799999999996</v>
      </c>
      <c r="H22" s="40">
        <f t="shared" si="3"/>
        <v>26679.399999999998</v>
      </c>
      <c r="I22" s="40">
        <f t="shared" si="3"/>
        <v>27746.100000000002</v>
      </c>
      <c r="J22" s="40">
        <f t="shared" si="3"/>
        <v>28855.8</v>
      </c>
      <c r="K22" s="40">
        <f t="shared" si="3"/>
        <v>30009.5</v>
      </c>
      <c r="L22" s="40">
        <f t="shared" si="3"/>
        <v>31209.600000000002</v>
      </c>
    </row>
    <row r="23" spans="1:12" s="14" customFormat="1" ht="19.5" customHeight="1" outlineLevel="2" x14ac:dyDescent="0.25">
      <c r="A23" s="88"/>
      <c r="B23" s="95" t="s">
        <v>31</v>
      </c>
      <c r="C23" s="91"/>
      <c r="D23" s="91"/>
      <c r="E23" s="36" t="s">
        <v>151</v>
      </c>
      <c r="F23" s="36" t="s">
        <v>152</v>
      </c>
      <c r="G23" s="19">
        <v>10</v>
      </c>
      <c r="H23" s="19">
        <v>10</v>
      </c>
      <c r="I23" s="19">
        <v>10</v>
      </c>
      <c r="J23" s="19">
        <v>10</v>
      </c>
      <c r="K23" s="19">
        <v>10</v>
      </c>
      <c r="L23" s="19">
        <v>10</v>
      </c>
    </row>
    <row r="24" spans="1:12" s="14" customFormat="1" ht="30" customHeight="1" outlineLevel="2" x14ac:dyDescent="0.25">
      <c r="A24" s="88"/>
      <c r="B24" s="95" t="s">
        <v>32</v>
      </c>
      <c r="C24" s="91"/>
      <c r="D24" s="91"/>
      <c r="E24" s="36" t="s">
        <v>151</v>
      </c>
      <c r="F24" s="36" t="s">
        <v>152</v>
      </c>
      <c r="G24" s="19">
        <f t="shared" ref="G24:L24" si="4">G25+G26+G27+G28+G29+G31+G30+G36</f>
        <v>25527.799999999996</v>
      </c>
      <c r="H24" s="19">
        <f t="shared" si="4"/>
        <v>26669.399999999998</v>
      </c>
      <c r="I24" s="19">
        <f t="shared" si="4"/>
        <v>27736.100000000002</v>
      </c>
      <c r="J24" s="19">
        <f t="shared" si="4"/>
        <v>28845.8</v>
      </c>
      <c r="K24" s="19">
        <f t="shared" si="4"/>
        <v>29999.5</v>
      </c>
      <c r="L24" s="19">
        <f t="shared" si="4"/>
        <v>31199.600000000002</v>
      </c>
    </row>
    <row r="25" spans="1:12" s="14" customFormat="1" ht="84" customHeight="1" outlineLevel="1" x14ac:dyDescent="0.25">
      <c r="A25" s="39" t="s">
        <v>169</v>
      </c>
      <c r="B25" s="95" t="s">
        <v>170</v>
      </c>
      <c r="C25" s="91" t="s">
        <v>156</v>
      </c>
      <c r="D25" s="91" t="s">
        <v>171</v>
      </c>
      <c r="E25" s="36" t="s">
        <v>151</v>
      </c>
      <c r="F25" s="36" t="s">
        <v>152</v>
      </c>
      <c r="G25" s="19">
        <v>8205</v>
      </c>
      <c r="H25" s="19">
        <v>8574.2000000000007</v>
      </c>
      <c r="I25" s="19">
        <v>8917.2000000000007</v>
      </c>
      <c r="J25" s="19">
        <v>9273.9</v>
      </c>
      <c r="K25" s="19">
        <v>9644.7999999999993</v>
      </c>
      <c r="L25" s="19">
        <v>10030.6</v>
      </c>
    </row>
    <row r="26" spans="1:12" s="14" customFormat="1" ht="84" customHeight="1" outlineLevel="1" x14ac:dyDescent="0.25">
      <c r="A26" s="39" t="s">
        <v>172</v>
      </c>
      <c r="B26" s="95" t="s">
        <v>173</v>
      </c>
      <c r="C26" s="91" t="s">
        <v>156</v>
      </c>
      <c r="D26" s="91" t="s">
        <v>174</v>
      </c>
      <c r="E26" s="36" t="s">
        <v>151</v>
      </c>
      <c r="F26" s="36" t="s">
        <v>152</v>
      </c>
      <c r="G26" s="19">
        <v>58.4</v>
      </c>
      <c r="H26" s="19">
        <v>61</v>
      </c>
      <c r="I26" s="19">
        <v>63.4</v>
      </c>
      <c r="J26" s="19">
        <v>66</v>
      </c>
      <c r="K26" s="19">
        <v>68.599999999999994</v>
      </c>
      <c r="L26" s="19">
        <v>71.400000000000006</v>
      </c>
    </row>
    <row r="27" spans="1:12" s="14" customFormat="1" ht="69.75" customHeight="1" outlineLevel="1" x14ac:dyDescent="0.25">
      <c r="A27" s="39" t="s">
        <v>175</v>
      </c>
      <c r="B27" s="95" t="s">
        <v>176</v>
      </c>
      <c r="C27" s="91" t="s">
        <v>156</v>
      </c>
      <c r="D27" s="91" t="s">
        <v>177</v>
      </c>
      <c r="E27" s="36" t="s">
        <v>151</v>
      </c>
      <c r="F27" s="36" t="s">
        <v>152</v>
      </c>
      <c r="G27" s="19">
        <v>1435.9</v>
      </c>
      <c r="H27" s="19">
        <v>1500.5</v>
      </c>
      <c r="I27" s="19">
        <v>1560.5</v>
      </c>
      <c r="J27" s="19">
        <v>1622.9</v>
      </c>
      <c r="K27" s="19">
        <v>1687.8</v>
      </c>
      <c r="L27" s="19">
        <v>1755.4</v>
      </c>
    </row>
    <row r="28" spans="1:12" s="14" customFormat="1" ht="82.5" customHeight="1" outlineLevel="1" x14ac:dyDescent="0.25">
      <c r="A28" s="39" t="s">
        <v>178</v>
      </c>
      <c r="B28" s="95" t="s">
        <v>179</v>
      </c>
      <c r="C28" s="91" t="s">
        <v>156</v>
      </c>
      <c r="D28" s="91" t="s">
        <v>180</v>
      </c>
      <c r="E28" s="36" t="s">
        <v>151</v>
      </c>
      <c r="F28" s="36" t="s">
        <v>152</v>
      </c>
      <c r="G28" s="19">
        <v>155.4</v>
      </c>
      <c r="H28" s="19">
        <v>162.4</v>
      </c>
      <c r="I28" s="19">
        <v>168.9</v>
      </c>
      <c r="J28" s="19">
        <v>175.7</v>
      </c>
      <c r="K28" s="19">
        <v>182.7</v>
      </c>
      <c r="L28" s="19">
        <v>190</v>
      </c>
    </row>
    <row r="29" spans="1:12" s="14" customFormat="1" ht="69.75" customHeight="1" outlineLevel="1" x14ac:dyDescent="0.25">
      <c r="A29" s="39" t="s">
        <v>181</v>
      </c>
      <c r="B29" s="95" t="s">
        <v>182</v>
      </c>
      <c r="C29" s="91" t="s">
        <v>156</v>
      </c>
      <c r="D29" s="91" t="s">
        <v>183</v>
      </c>
      <c r="E29" s="36" t="s">
        <v>151</v>
      </c>
      <c r="F29" s="36" t="s">
        <v>152</v>
      </c>
      <c r="G29" s="19">
        <v>16.8</v>
      </c>
      <c r="H29" s="19">
        <v>17.5</v>
      </c>
      <c r="I29" s="19">
        <v>18.2</v>
      </c>
      <c r="J29" s="19">
        <v>19</v>
      </c>
      <c r="K29" s="19">
        <v>19.7</v>
      </c>
      <c r="L29" s="19">
        <v>20.5</v>
      </c>
    </row>
    <row r="30" spans="1:12" s="14" customFormat="1" ht="80.25" customHeight="1" outlineLevel="1" x14ac:dyDescent="0.25">
      <c r="A30" s="39" t="s">
        <v>184</v>
      </c>
      <c r="B30" s="95" t="s">
        <v>185</v>
      </c>
      <c r="C30" s="91" t="s">
        <v>156</v>
      </c>
      <c r="D30" s="91" t="s">
        <v>186</v>
      </c>
      <c r="E30" s="36" t="s">
        <v>151</v>
      </c>
      <c r="F30" s="36" t="s">
        <v>152</v>
      </c>
      <c r="G30" s="19">
        <v>109.1</v>
      </c>
      <c r="H30" s="19">
        <v>114</v>
      </c>
      <c r="I30" s="19">
        <v>118.6</v>
      </c>
      <c r="J30" s="19">
        <v>123.3</v>
      </c>
      <c r="K30" s="19">
        <v>128.30000000000001</v>
      </c>
      <c r="L30" s="19">
        <v>133.4</v>
      </c>
    </row>
    <row r="31" spans="1:12" s="14" customFormat="1" ht="95.25" customHeight="1" outlineLevel="2" x14ac:dyDescent="0.25">
      <c r="A31" s="39" t="s">
        <v>187</v>
      </c>
      <c r="B31" s="95" t="s">
        <v>188</v>
      </c>
      <c r="C31" s="91" t="s">
        <v>156</v>
      </c>
      <c r="D31" s="91" t="s">
        <v>189</v>
      </c>
      <c r="E31" s="36" t="s">
        <v>151</v>
      </c>
      <c r="F31" s="36" t="s">
        <v>152</v>
      </c>
      <c r="G31" s="19">
        <v>12737.3</v>
      </c>
      <c r="H31" s="19">
        <v>13317.5</v>
      </c>
      <c r="I31" s="19">
        <v>13850.1</v>
      </c>
      <c r="J31" s="19">
        <v>14404.2</v>
      </c>
      <c r="K31" s="19">
        <v>14980.4</v>
      </c>
      <c r="L31" s="19">
        <v>15579.6</v>
      </c>
    </row>
    <row r="32" spans="1:12" s="14" customFormat="1" ht="113.25" customHeight="1" outlineLevel="2" x14ac:dyDescent="0.25">
      <c r="A32" s="39" t="s">
        <v>190</v>
      </c>
      <c r="B32" s="91" t="s">
        <v>191</v>
      </c>
      <c r="C32" s="91" t="s">
        <v>156</v>
      </c>
      <c r="D32" s="91" t="s">
        <v>192</v>
      </c>
      <c r="E32" s="36" t="s">
        <v>151</v>
      </c>
      <c r="F32" s="36" t="s">
        <v>152</v>
      </c>
      <c r="G32" s="19">
        <v>1041.4000000000001</v>
      </c>
      <c r="H32" s="19">
        <v>1088.3</v>
      </c>
      <c r="I32" s="19">
        <v>1131.8</v>
      </c>
      <c r="J32" s="19">
        <v>1177.0999999999999</v>
      </c>
      <c r="K32" s="19">
        <v>1224.2</v>
      </c>
      <c r="L32" s="19">
        <v>1273.2</v>
      </c>
    </row>
    <row r="33" spans="1:12" s="14" customFormat="1" ht="109.5" customHeight="1" outlineLevel="2" x14ac:dyDescent="0.25">
      <c r="A33" s="39" t="s">
        <v>193</v>
      </c>
      <c r="B33" s="91" t="s">
        <v>194</v>
      </c>
      <c r="C33" s="91" t="s">
        <v>156</v>
      </c>
      <c r="D33" s="91" t="s">
        <v>195</v>
      </c>
      <c r="E33" s="36" t="s">
        <v>151</v>
      </c>
      <c r="F33" s="36" t="s">
        <v>152</v>
      </c>
      <c r="G33" s="19">
        <v>2382.6999999999998</v>
      </c>
      <c r="H33" s="19">
        <v>2489.9</v>
      </c>
      <c r="I33" s="19">
        <v>2589.5</v>
      </c>
      <c r="J33" s="19">
        <v>2693.1</v>
      </c>
      <c r="K33" s="19">
        <v>2800.8</v>
      </c>
      <c r="L33" s="19">
        <v>2912.8</v>
      </c>
    </row>
    <row r="34" spans="1:12" s="14" customFormat="1" ht="107.25" customHeight="1" outlineLevel="1" x14ac:dyDescent="0.25">
      <c r="A34" s="39" t="s">
        <v>196</v>
      </c>
      <c r="B34" s="91" t="s">
        <v>197</v>
      </c>
      <c r="C34" s="91" t="s">
        <v>156</v>
      </c>
      <c r="D34" s="91" t="s">
        <v>198</v>
      </c>
      <c r="E34" s="36" t="s">
        <v>151</v>
      </c>
      <c r="F34" s="36" t="s">
        <v>152</v>
      </c>
      <c r="G34" s="19">
        <v>5115.1000000000004</v>
      </c>
      <c r="H34" s="19">
        <v>5345.2</v>
      </c>
      <c r="I34" s="19">
        <v>5559</v>
      </c>
      <c r="J34" s="19">
        <v>5781.4</v>
      </c>
      <c r="K34" s="19">
        <v>6012.7</v>
      </c>
      <c r="L34" s="19">
        <v>6253.2</v>
      </c>
    </row>
    <row r="35" spans="1:12" s="14" customFormat="1" ht="108" customHeight="1" outlineLevel="2" x14ac:dyDescent="0.25">
      <c r="A35" s="39" t="s">
        <v>199</v>
      </c>
      <c r="B35" s="91" t="s">
        <v>200</v>
      </c>
      <c r="C35" s="91" t="s">
        <v>156</v>
      </c>
      <c r="D35" s="91" t="s">
        <v>201</v>
      </c>
      <c r="E35" s="36" t="s">
        <v>151</v>
      </c>
      <c r="F35" s="36" t="s">
        <v>152</v>
      </c>
      <c r="G35" s="19">
        <v>4198.2</v>
      </c>
      <c r="H35" s="19">
        <v>4394.1000000000004</v>
      </c>
      <c r="I35" s="19">
        <v>4569.8</v>
      </c>
      <c r="J35" s="19">
        <v>4752.6000000000004</v>
      </c>
      <c r="K35" s="19">
        <v>4942.7</v>
      </c>
      <c r="L35" s="19">
        <v>5140.3999999999996</v>
      </c>
    </row>
    <row r="36" spans="1:12" s="14" customFormat="1" ht="139.5" customHeight="1" outlineLevel="2" x14ac:dyDescent="0.25">
      <c r="A36" s="39" t="s">
        <v>431</v>
      </c>
      <c r="B36" s="91" t="s">
        <v>424</v>
      </c>
      <c r="C36" s="91" t="s">
        <v>156</v>
      </c>
      <c r="D36" s="91" t="s">
        <v>425</v>
      </c>
      <c r="E36" s="36" t="s">
        <v>151</v>
      </c>
      <c r="F36" s="36" t="s">
        <v>152</v>
      </c>
      <c r="G36" s="19">
        <v>2809.9</v>
      </c>
      <c r="H36" s="19">
        <v>2922.3</v>
      </c>
      <c r="I36" s="19">
        <v>3039.2</v>
      </c>
      <c r="J36" s="19">
        <v>3160.8</v>
      </c>
      <c r="K36" s="19">
        <v>3287.2</v>
      </c>
      <c r="L36" s="19">
        <v>3418.7</v>
      </c>
    </row>
    <row r="37" spans="1:12" s="14" customFormat="1" ht="153" outlineLevel="2" x14ac:dyDescent="0.25">
      <c r="A37" s="39" t="s">
        <v>202</v>
      </c>
      <c r="B37" s="91" t="s">
        <v>440</v>
      </c>
      <c r="C37" s="91" t="s">
        <v>156</v>
      </c>
      <c r="D37" s="91" t="s">
        <v>203</v>
      </c>
      <c r="E37" s="36" t="s">
        <v>151</v>
      </c>
      <c r="F37" s="36" t="s">
        <v>152</v>
      </c>
      <c r="G37" s="40">
        <f>G38+G39</f>
        <v>600</v>
      </c>
      <c r="H37" s="40">
        <f>H38+H39</f>
        <v>600</v>
      </c>
      <c r="I37" s="40">
        <f t="shared" ref="I37:L37" si="5">I38+I39</f>
        <v>600</v>
      </c>
      <c r="J37" s="40">
        <f t="shared" si="5"/>
        <v>600</v>
      </c>
      <c r="K37" s="40">
        <f t="shared" si="5"/>
        <v>600</v>
      </c>
      <c r="L37" s="40">
        <f t="shared" si="5"/>
        <v>600</v>
      </c>
    </row>
    <row r="38" spans="1:12" s="14" customFormat="1" ht="27" customHeight="1" outlineLevel="2" x14ac:dyDescent="0.25">
      <c r="A38" s="39" t="s">
        <v>204</v>
      </c>
      <c r="B38" s="95" t="s">
        <v>31</v>
      </c>
      <c r="C38" s="91"/>
      <c r="D38" s="91"/>
      <c r="E38" s="36" t="s">
        <v>151</v>
      </c>
      <c r="F38" s="36" t="s">
        <v>152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s="14" customFormat="1" ht="96.75" customHeight="1" outlineLevel="2" x14ac:dyDescent="0.25">
      <c r="A39" s="39" t="s">
        <v>205</v>
      </c>
      <c r="B39" s="95" t="s">
        <v>32</v>
      </c>
      <c r="C39" s="91"/>
      <c r="D39" s="91" t="s">
        <v>206</v>
      </c>
      <c r="E39" s="36" t="s">
        <v>151</v>
      </c>
      <c r="F39" s="36" t="s">
        <v>152</v>
      </c>
      <c r="G39" s="19">
        <v>600</v>
      </c>
      <c r="H39" s="19">
        <v>600</v>
      </c>
      <c r="I39" s="19">
        <v>600</v>
      </c>
      <c r="J39" s="19">
        <v>600</v>
      </c>
      <c r="K39" s="19">
        <v>600</v>
      </c>
      <c r="L39" s="19">
        <v>600</v>
      </c>
    </row>
    <row r="40" spans="1:12" s="14" customFormat="1" ht="94.5" customHeight="1" outlineLevel="2" x14ac:dyDescent="0.25">
      <c r="A40" s="39" t="s">
        <v>207</v>
      </c>
      <c r="B40" s="91" t="s">
        <v>448</v>
      </c>
      <c r="C40" s="91" t="s">
        <v>156</v>
      </c>
      <c r="D40" s="91" t="s">
        <v>208</v>
      </c>
      <c r="E40" s="36" t="s">
        <v>151</v>
      </c>
      <c r="F40" s="36" t="s">
        <v>152</v>
      </c>
      <c r="G40" s="40">
        <v>720</v>
      </c>
      <c r="H40" s="40">
        <v>720</v>
      </c>
      <c r="I40" s="40">
        <v>720</v>
      </c>
      <c r="J40" s="40">
        <v>720</v>
      </c>
      <c r="K40" s="40">
        <v>720</v>
      </c>
      <c r="L40" s="40">
        <v>720</v>
      </c>
    </row>
    <row r="41" spans="1:12" s="14" customFormat="1" ht="66.75" customHeight="1" outlineLevel="2" x14ac:dyDescent="0.25">
      <c r="A41" s="39" t="s">
        <v>209</v>
      </c>
      <c r="B41" s="95" t="s">
        <v>434</v>
      </c>
      <c r="C41" s="95" t="s">
        <v>156</v>
      </c>
      <c r="D41" s="95" t="s">
        <v>210</v>
      </c>
      <c r="E41" s="36" t="s">
        <v>151</v>
      </c>
      <c r="F41" s="36" t="s">
        <v>152</v>
      </c>
      <c r="G41" s="40">
        <v>4244.1000000000004</v>
      </c>
      <c r="H41" s="40">
        <v>4402.3</v>
      </c>
      <c r="I41" s="40">
        <v>4484.8</v>
      </c>
      <c r="J41" s="40">
        <v>4664.2</v>
      </c>
      <c r="K41" s="40">
        <v>4850.8</v>
      </c>
      <c r="L41" s="40">
        <v>5044.8</v>
      </c>
    </row>
    <row r="42" spans="1:12" s="14" customFormat="1" ht="66.400000000000006" customHeight="1" x14ac:dyDescent="0.25">
      <c r="A42" s="41" t="s">
        <v>211</v>
      </c>
      <c r="B42" s="67" t="s">
        <v>432</v>
      </c>
      <c r="C42" s="38"/>
      <c r="D42" s="38"/>
      <c r="E42" s="102" t="s">
        <v>151</v>
      </c>
      <c r="F42" s="103" t="s">
        <v>152</v>
      </c>
      <c r="G42" s="40">
        <f t="shared" ref="G42:L42" si="6">G43+G46+G49+G52+G61+G66+G74+G82+G92+G98+G109+G112+G115+G120+G123+G126+G129</f>
        <v>60519.199999999997</v>
      </c>
      <c r="H42" s="40">
        <f t="shared" si="6"/>
        <v>62725.099999999984</v>
      </c>
      <c r="I42" s="40">
        <f t="shared" si="6"/>
        <v>65027.499999999993</v>
      </c>
      <c r="J42" s="40">
        <f t="shared" si="6"/>
        <v>67422.3</v>
      </c>
      <c r="K42" s="40">
        <f t="shared" si="6"/>
        <v>69913.8</v>
      </c>
      <c r="L42" s="40">
        <f t="shared" si="6"/>
        <v>72503.5</v>
      </c>
    </row>
    <row r="43" spans="1:12" s="14" customFormat="1" ht="78" customHeight="1" outlineLevel="1" x14ac:dyDescent="0.25">
      <c r="A43" s="39" t="s">
        <v>212</v>
      </c>
      <c r="B43" s="95" t="s">
        <v>410</v>
      </c>
      <c r="C43" s="91" t="s">
        <v>213</v>
      </c>
      <c r="D43" s="91" t="s">
        <v>214</v>
      </c>
      <c r="E43" s="102" t="s">
        <v>151</v>
      </c>
      <c r="F43" s="103" t="s">
        <v>152</v>
      </c>
      <c r="G43" s="40">
        <f t="shared" ref="G43:L43" si="7">G44+G45</f>
        <v>17247.899999999998</v>
      </c>
      <c r="H43" s="40">
        <f t="shared" si="7"/>
        <v>17969.8</v>
      </c>
      <c r="I43" s="40">
        <f t="shared" si="7"/>
        <v>18688.5</v>
      </c>
      <c r="J43" s="40">
        <f t="shared" si="7"/>
        <v>19436.100000000002</v>
      </c>
      <c r="K43" s="40">
        <f t="shared" si="7"/>
        <v>20213.600000000002</v>
      </c>
      <c r="L43" s="40">
        <f t="shared" si="7"/>
        <v>21022.1</v>
      </c>
    </row>
    <row r="44" spans="1:12" s="14" customFormat="1" ht="18.75" customHeight="1" outlineLevel="1" x14ac:dyDescent="0.25">
      <c r="A44" s="88"/>
      <c r="B44" s="95" t="s">
        <v>31</v>
      </c>
      <c r="C44" s="43"/>
      <c r="D44" s="43"/>
      <c r="E44" s="102" t="s">
        <v>151</v>
      </c>
      <c r="F44" s="103" t="s">
        <v>152</v>
      </c>
      <c r="G44" s="19">
        <v>26.8</v>
      </c>
      <c r="H44" s="19">
        <v>28.6</v>
      </c>
      <c r="I44" s="19">
        <v>29.7</v>
      </c>
      <c r="J44" s="19">
        <v>30.9</v>
      </c>
      <c r="K44" s="19">
        <v>32.200000000000003</v>
      </c>
      <c r="L44" s="19">
        <v>33.5</v>
      </c>
    </row>
    <row r="45" spans="1:12" s="14" customFormat="1" ht="30" customHeight="1" outlineLevel="1" x14ac:dyDescent="0.25">
      <c r="A45" s="88"/>
      <c r="B45" s="95" t="s">
        <v>32</v>
      </c>
      <c r="C45" s="43"/>
      <c r="D45" s="43"/>
      <c r="E45" s="102" t="s">
        <v>151</v>
      </c>
      <c r="F45" s="103" t="s">
        <v>152</v>
      </c>
      <c r="G45" s="19">
        <v>17221.099999999999</v>
      </c>
      <c r="H45" s="19">
        <v>17941.2</v>
      </c>
      <c r="I45" s="19">
        <v>18658.8</v>
      </c>
      <c r="J45" s="19">
        <v>19405.2</v>
      </c>
      <c r="K45" s="19">
        <v>20181.400000000001</v>
      </c>
      <c r="L45" s="19">
        <v>20988.6</v>
      </c>
    </row>
    <row r="46" spans="1:12" s="14" customFormat="1" ht="88.5" customHeight="1" outlineLevel="1" x14ac:dyDescent="0.25">
      <c r="A46" s="39" t="s">
        <v>383</v>
      </c>
      <c r="B46" s="95" t="s">
        <v>44</v>
      </c>
      <c r="C46" s="91" t="s">
        <v>213</v>
      </c>
      <c r="D46" s="91" t="s">
        <v>216</v>
      </c>
      <c r="E46" s="104" t="s">
        <v>151</v>
      </c>
      <c r="F46" s="104" t="s">
        <v>152</v>
      </c>
      <c r="G46" s="40">
        <f>G47+G48</f>
        <v>98.5</v>
      </c>
      <c r="H46" s="40">
        <f t="shared" ref="H46:K46" si="8">H47+H48</f>
        <v>102.4</v>
      </c>
      <c r="I46" s="40">
        <f t="shared" si="8"/>
        <v>106.6</v>
      </c>
      <c r="J46" s="40">
        <f t="shared" si="8"/>
        <v>110.8</v>
      </c>
      <c r="K46" s="40">
        <f t="shared" si="8"/>
        <v>115.3</v>
      </c>
      <c r="L46" s="40">
        <f>L47+L48</f>
        <v>119.8</v>
      </c>
    </row>
    <row r="47" spans="1:12" s="14" customFormat="1" ht="18.75" customHeight="1" outlineLevel="1" x14ac:dyDescent="0.25">
      <c r="A47" s="88"/>
      <c r="B47" s="95" t="s">
        <v>31</v>
      </c>
      <c r="C47" s="43"/>
      <c r="D47" s="43"/>
      <c r="E47" s="104" t="s">
        <v>151</v>
      </c>
      <c r="F47" s="104" t="s">
        <v>152</v>
      </c>
      <c r="G47" s="19">
        <v>1</v>
      </c>
      <c r="H47" s="19">
        <v>1</v>
      </c>
      <c r="I47" s="19">
        <v>1.1000000000000001</v>
      </c>
      <c r="J47" s="19">
        <v>1.1000000000000001</v>
      </c>
      <c r="K47" s="19">
        <v>1.2</v>
      </c>
      <c r="L47" s="19">
        <v>1.2</v>
      </c>
    </row>
    <row r="48" spans="1:12" s="14" customFormat="1" ht="30" customHeight="1" outlineLevel="1" x14ac:dyDescent="0.25">
      <c r="A48" s="88"/>
      <c r="B48" s="95" t="s">
        <v>32</v>
      </c>
      <c r="C48" s="43"/>
      <c r="D48" s="43"/>
      <c r="E48" s="104" t="s">
        <v>151</v>
      </c>
      <c r="F48" s="104" t="s">
        <v>152</v>
      </c>
      <c r="G48" s="19">
        <v>97.5</v>
      </c>
      <c r="H48" s="19">
        <v>101.4</v>
      </c>
      <c r="I48" s="19">
        <v>105.5</v>
      </c>
      <c r="J48" s="19">
        <v>109.7</v>
      </c>
      <c r="K48" s="19">
        <v>114.1</v>
      </c>
      <c r="L48" s="19">
        <v>118.6</v>
      </c>
    </row>
    <row r="49" spans="1:117" s="66" customFormat="1" ht="109.5" customHeight="1" outlineLevel="1" x14ac:dyDescent="0.25">
      <c r="A49" s="88" t="s">
        <v>215</v>
      </c>
      <c r="B49" s="95" t="s">
        <v>47</v>
      </c>
      <c r="C49" s="91" t="s">
        <v>213</v>
      </c>
      <c r="D49" s="91" t="s">
        <v>216</v>
      </c>
      <c r="E49" s="104" t="s">
        <v>151</v>
      </c>
      <c r="F49" s="104" t="s">
        <v>152</v>
      </c>
      <c r="G49" s="40">
        <f>G50+G51</f>
        <v>565.9</v>
      </c>
      <c r="H49" s="40">
        <f t="shared" ref="H49:K49" si="9">H50+H51</f>
        <v>588.6</v>
      </c>
      <c r="I49" s="40">
        <f t="shared" si="9"/>
        <v>612.1</v>
      </c>
      <c r="J49" s="40">
        <f t="shared" si="9"/>
        <v>636.6</v>
      </c>
      <c r="K49" s="40">
        <f t="shared" si="9"/>
        <v>662.09999999999991</v>
      </c>
      <c r="L49" s="40">
        <f>L50+L51</f>
        <v>688.5</v>
      </c>
      <c r="M49" s="14"/>
      <c r="N49" s="65">
        <f>G49+H49+I49+J49+K49+L49+G52+H52+I52+J52+K52+L52</f>
        <v>35074.6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</row>
    <row r="50" spans="1:117" s="14" customFormat="1" ht="18.75" customHeight="1" outlineLevel="1" x14ac:dyDescent="0.25">
      <c r="A50" s="88"/>
      <c r="B50" s="95" t="s">
        <v>31</v>
      </c>
      <c r="C50" s="43"/>
      <c r="D50" s="43"/>
      <c r="E50" s="104" t="s">
        <v>151</v>
      </c>
      <c r="F50" s="104" t="s">
        <v>152</v>
      </c>
      <c r="G50" s="19">
        <v>1.5</v>
      </c>
      <c r="H50" s="19">
        <v>1.6</v>
      </c>
      <c r="I50" s="19">
        <v>1.6</v>
      </c>
      <c r="J50" s="19">
        <v>1.7</v>
      </c>
      <c r="K50" s="19">
        <v>1.8</v>
      </c>
      <c r="L50" s="19">
        <v>1.8</v>
      </c>
    </row>
    <row r="51" spans="1:117" s="14" customFormat="1" ht="30" customHeight="1" outlineLevel="1" x14ac:dyDescent="0.25">
      <c r="A51" s="88"/>
      <c r="B51" s="95" t="s">
        <v>32</v>
      </c>
      <c r="C51" s="43"/>
      <c r="D51" s="43"/>
      <c r="E51" s="104" t="s">
        <v>151</v>
      </c>
      <c r="F51" s="104" t="s">
        <v>152</v>
      </c>
      <c r="G51" s="19">
        <v>564.4</v>
      </c>
      <c r="H51" s="19">
        <v>587</v>
      </c>
      <c r="I51" s="19">
        <v>610.5</v>
      </c>
      <c r="J51" s="19">
        <v>634.9</v>
      </c>
      <c r="K51" s="19">
        <v>660.3</v>
      </c>
      <c r="L51" s="19">
        <v>686.7</v>
      </c>
    </row>
    <row r="52" spans="1:117" s="14" customFormat="1" ht="76.5" outlineLevel="1" x14ac:dyDescent="0.25">
      <c r="A52" s="88" t="s">
        <v>389</v>
      </c>
      <c r="B52" s="95" t="s">
        <v>50</v>
      </c>
      <c r="C52" s="91" t="s">
        <v>213</v>
      </c>
      <c r="D52" s="91" t="s">
        <v>218</v>
      </c>
      <c r="E52" s="104" t="s">
        <v>151</v>
      </c>
      <c r="F52" s="104" t="s">
        <v>152</v>
      </c>
      <c r="G52" s="40">
        <f>G53+G54</f>
        <v>4722</v>
      </c>
      <c r="H52" s="40">
        <f t="shared" ref="H52:K52" si="10">H53+H54</f>
        <v>4910.9000000000015</v>
      </c>
      <c r="I52" s="40">
        <f t="shared" si="10"/>
        <v>5107.3000000000011</v>
      </c>
      <c r="J52" s="40">
        <f t="shared" si="10"/>
        <v>5311.6</v>
      </c>
      <c r="K52" s="40">
        <f t="shared" si="10"/>
        <v>5524.0999999999985</v>
      </c>
      <c r="L52" s="40">
        <f>L53+L54</f>
        <v>5744.9000000000005</v>
      </c>
    </row>
    <row r="53" spans="1:117" s="14" customFormat="1" outlineLevel="1" x14ac:dyDescent="0.25">
      <c r="A53" s="88"/>
      <c r="B53" s="95" t="s">
        <v>31</v>
      </c>
      <c r="C53" s="43"/>
      <c r="D53" s="43"/>
      <c r="E53" s="104" t="s">
        <v>151</v>
      </c>
      <c r="F53" s="104" t="s">
        <v>152</v>
      </c>
      <c r="G53" s="19">
        <v>20</v>
      </c>
      <c r="H53" s="19">
        <v>20.8</v>
      </c>
      <c r="I53" s="19">
        <v>21.6</v>
      </c>
      <c r="J53" s="19">
        <v>22.5</v>
      </c>
      <c r="K53" s="19">
        <v>23.4</v>
      </c>
      <c r="L53" s="19">
        <v>24.3</v>
      </c>
    </row>
    <row r="54" spans="1:117" s="14" customFormat="1" ht="25.5" outlineLevel="1" x14ac:dyDescent="0.25">
      <c r="A54" s="88"/>
      <c r="B54" s="95" t="s">
        <v>32</v>
      </c>
      <c r="C54" s="43"/>
      <c r="D54" s="43"/>
      <c r="E54" s="104" t="s">
        <v>151</v>
      </c>
      <c r="F54" s="104" t="s">
        <v>152</v>
      </c>
      <c r="G54" s="19">
        <f>G55+G56+G57+G58+G59+G60</f>
        <v>4702</v>
      </c>
      <c r="H54" s="19">
        <f t="shared" ref="H54:K54" si="11">H55+H56+H57+H58+H59+H60</f>
        <v>4890.1000000000013</v>
      </c>
      <c r="I54" s="19">
        <f t="shared" si="11"/>
        <v>5085.7000000000007</v>
      </c>
      <c r="J54" s="19">
        <f t="shared" si="11"/>
        <v>5289.1</v>
      </c>
      <c r="K54" s="19">
        <f t="shared" si="11"/>
        <v>5500.6999999999989</v>
      </c>
      <c r="L54" s="19">
        <f>L55+L56+L57+L58+L59+L60</f>
        <v>5720.6</v>
      </c>
    </row>
    <row r="55" spans="1:117" s="14" customFormat="1" ht="83.25" customHeight="1" outlineLevel="1" x14ac:dyDescent="0.25">
      <c r="A55" s="88" t="s">
        <v>390</v>
      </c>
      <c r="B55" s="95" t="s">
        <v>219</v>
      </c>
      <c r="C55" s="91" t="s">
        <v>213</v>
      </c>
      <c r="D55" s="91" t="s">
        <v>218</v>
      </c>
      <c r="E55" s="104" t="s">
        <v>151</v>
      </c>
      <c r="F55" s="104" t="s">
        <v>152</v>
      </c>
      <c r="G55" s="19">
        <v>22.3</v>
      </c>
      <c r="H55" s="19">
        <v>23.2</v>
      </c>
      <c r="I55" s="19">
        <v>24.1</v>
      </c>
      <c r="J55" s="19">
        <v>25.1</v>
      </c>
      <c r="K55" s="19">
        <v>26.1</v>
      </c>
      <c r="L55" s="19">
        <v>27.1</v>
      </c>
    </row>
    <row r="56" spans="1:117" s="14" customFormat="1" ht="76.5" outlineLevel="2" x14ac:dyDescent="0.25">
      <c r="A56" s="88" t="s">
        <v>391</v>
      </c>
      <c r="B56" s="95" t="s">
        <v>220</v>
      </c>
      <c r="C56" s="91" t="s">
        <v>213</v>
      </c>
      <c r="D56" s="91" t="s">
        <v>218</v>
      </c>
      <c r="E56" s="104" t="s">
        <v>151</v>
      </c>
      <c r="F56" s="104" t="s">
        <v>152</v>
      </c>
      <c r="G56" s="19">
        <v>1632.1</v>
      </c>
      <c r="H56" s="19">
        <v>1697.4</v>
      </c>
      <c r="I56" s="19">
        <v>1765.3</v>
      </c>
      <c r="J56" s="19">
        <v>1835.9</v>
      </c>
      <c r="K56" s="19">
        <v>1909.4</v>
      </c>
      <c r="L56" s="19">
        <v>1985.7</v>
      </c>
    </row>
    <row r="57" spans="1:117" s="14" customFormat="1" ht="76.5" outlineLevel="2" x14ac:dyDescent="0.25">
      <c r="A57" s="88" t="s">
        <v>392</v>
      </c>
      <c r="B57" s="95" t="s">
        <v>221</v>
      </c>
      <c r="C57" s="91" t="s">
        <v>213</v>
      </c>
      <c r="D57" s="91" t="s">
        <v>218</v>
      </c>
      <c r="E57" s="104" t="s">
        <v>151</v>
      </c>
      <c r="F57" s="104" t="s">
        <v>152</v>
      </c>
      <c r="G57" s="19">
        <v>2214.6999999999998</v>
      </c>
      <c r="H57" s="19">
        <v>2303.3000000000002</v>
      </c>
      <c r="I57" s="19">
        <v>2395.4</v>
      </c>
      <c r="J57" s="19">
        <v>2491.1999999999998</v>
      </c>
      <c r="K57" s="19">
        <v>2590.9</v>
      </c>
      <c r="L57" s="19">
        <v>2694.5</v>
      </c>
    </row>
    <row r="58" spans="1:117" s="14" customFormat="1" ht="79.5" customHeight="1" outlineLevel="2" x14ac:dyDescent="0.25">
      <c r="A58" s="88" t="s">
        <v>393</v>
      </c>
      <c r="B58" s="95" t="s">
        <v>222</v>
      </c>
      <c r="C58" s="91" t="s">
        <v>213</v>
      </c>
      <c r="D58" s="91" t="s">
        <v>218</v>
      </c>
      <c r="E58" s="104" t="s">
        <v>151</v>
      </c>
      <c r="F58" s="104" t="s">
        <v>152</v>
      </c>
      <c r="G58" s="19">
        <v>669.5</v>
      </c>
      <c r="H58" s="19">
        <v>696.3</v>
      </c>
      <c r="I58" s="19">
        <v>724.2</v>
      </c>
      <c r="J58" s="19">
        <v>753.1</v>
      </c>
      <c r="K58" s="19">
        <v>783.2</v>
      </c>
      <c r="L58" s="19">
        <v>814.6</v>
      </c>
    </row>
    <row r="59" spans="1:117" s="14" customFormat="1" ht="78.75" customHeight="1" outlineLevel="2" x14ac:dyDescent="0.25">
      <c r="A59" s="88" t="s">
        <v>394</v>
      </c>
      <c r="B59" s="95" t="s">
        <v>223</v>
      </c>
      <c r="C59" s="91" t="s">
        <v>213</v>
      </c>
      <c r="D59" s="91" t="s">
        <v>218</v>
      </c>
      <c r="E59" s="104" t="s">
        <v>151</v>
      </c>
      <c r="F59" s="104" t="s">
        <v>152</v>
      </c>
      <c r="G59" s="19">
        <v>139.30000000000001</v>
      </c>
      <c r="H59" s="19">
        <v>144.80000000000001</v>
      </c>
      <c r="I59" s="19">
        <v>150.6</v>
      </c>
      <c r="J59" s="19">
        <v>156.69999999999999</v>
      </c>
      <c r="K59" s="19">
        <v>162.9</v>
      </c>
      <c r="L59" s="19">
        <v>169.4</v>
      </c>
    </row>
    <row r="60" spans="1:117" s="14" customFormat="1" ht="78.75" customHeight="1" outlineLevel="2" x14ac:dyDescent="0.25">
      <c r="A60" s="88" t="s">
        <v>395</v>
      </c>
      <c r="B60" s="95" t="s">
        <v>224</v>
      </c>
      <c r="C60" s="91" t="s">
        <v>213</v>
      </c>
      <c r="D60" s="91" t="s">
        <v>218</v>
      </c>
      <c r="E60" s="104" t="s">
        <v>151</v>
      </c>
      <c r="F60" s="104" t="s">
        <v>152</v>
      </c>
      <c r="G60" s="19">
        <v>24.1</v>
      </c>
      <c r="H60" s="19">
        <v>25.1</v>
      </c>
      <c r="I60" s="19">
        <v>26.1</v>
      </c>
      <c r="J60" s="19">
        <v>27.1</v>
      </c>
      <c r="K60" s="19">
        <v>28.2</v>
      </c>
      <c r="L60" s="19">
        <v>29.3</v>
      </c>
    </row>
    <row r="61" spans="1:117" s="14" customFormat="1" ht="84" customHeight="1" outlineLevel="2" x14ac:dyDescent="0.25">
      <c r="A61" s="88" t="s">
        <v>217</v>
      </c>
      <c r="B61" s="95" t="s">
        <v>53</v>
      </c>
      <c r="C61" s="91" t="s">
        <v>213</v>
      </c>
      <c r="D61" s="91" t="s">
        <v>218</v>
      </c>
      <c r="E61" s="104" t="s">
        <v>151</v>
      </c>
      <c r="F61" s="104" t="s">
        <v>152</v>
      </c>
      <c r="G61" s="40">
        <f>G62+G63</f>
        <v>539.29999999999995</v>
      </c>
      <c r="H61" s="40">
        <f t="shared" ref="H61:K61" si="12">H62+H63</f>
        <v>561</v>
      </c>
      <c r="I61" s="40">
        <f t="shared" si="12"/>
        <v>583.30000000000007</v>
      </c>
      <c r="J61" s="40">
        <f t="shared" si="12"/>
        <v>606.70000000000005</v>
      </c>
      <c r="K61" s="40">
        <f t="shared" si="12"/>
        <v>631</v>
      </c>
      <c r="L61" s="40">
        <f>L62+L63</f>
        <v>656.19999999999993</v>
      </c>
    </row>
    <row r="62" spans="1:117" s="14" customFormat="1" ht="18.75" customHeight="1" outlineLevel="2" x14ac:dyDescent="0.25">
      <c r="A62" s="88"/>
      <c r="B62" s="95" t="s">
        <v>31</v>
      </c>
      <c r="C62" s="43"/>
      <c r="D62" s="43"/>
      <c r="E62" s="104" t="s">
        <v>151</v>
      </c>
      <c r="F62" s="104" t="s">
        <v>152</v>
      </c>
      <c r="G62" s="19">
        <v>1.5</v>
      </c>
      <c r="H62" s="19">
        <v>1.6</v>
      </c>
      <c r="I62" s="19">
        <v>1.6</v>
      </c>
      <c r="J62" s="19">
        <v>1.7</v>
      </c>
      <c r="K62" s="19">
        <v>1.8</v>
      </c>
      <c r="L62" s="19">
        <v>1.8</v>
      </c>
    </row>
    <row r="63" spans="1:117" s="14" customFormat="1" ht="30" customHeight="1" outlineLevel="2" x14ac:dyDescent="0.25">
      <c r="A63" s="88"/>
      <c r="B63" s="95" t="s">
        <v>32</v>
      </c>
      <c r="C63" s="43"/>
      <c r="D63" s="91"/>
      <c r="E63" s="104" t="s">
        <v>151</v>
      </c>
      <c r="F63" s="104" t="s">
        <v>152</v>
      </c>
      <c r="G63" s="19">
        <f>G64+G65</f>
        <v>537.79999999999995</v>
      </c>
      <c r="H63" s="19">
        <f t="shared" ref="H63:K63" si="13">H64+H65</f>
        <v>559.4</v>
      </c>
      <c r="I63" s="19">
        <f t="shared" si="13"/>
        <v>581.70000000000005</v>
      </c>
      <c r="J63" s="19">
        <f t="shared" si="13"/>
        <v>605</v>
      </c>
      <c r="K63" s="19">
        <f t="shared" si="13"/>
        <v>629.20000000000005</v>
      </c>
      <c r="L63" s="19">
        <f>L64+L65</f>
        <v>654.4</v>
      </c>
    </row>
    <row r="64" spans="1:117" s="14" customFormat="1" ht="80.25" customHeight="1" outlineLevel="1" x14ac:dyDescent="0.25">
      <c r="A64" s="88" t="s">
        <v>373</v>
      </c>
      <c r="B64" s="95" t="s">
        <v>219</v>
      </c>
      <c r="C64" s="91" t="s">
        <v>213</v>
      </c>
      <c r="D64" s="91" t="s">
        <v>218</v>
      </c>
      <c r="E64" s="104" t="s">
        <v>151</v>
      </c>
      <c r="F64" s="104" t="s">
        <v>152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</row>
    <row r="65" spans="1:12" s="14" customFormat="1" ht="81.75" customHeight="1" outlineLevel="2" x14ac:dyDescent="0.25">
      <c r="A65" s="104" t="s">
        <v>374</v>
      </c>
      <c r="B65" s="95" t="s">
        <v>222</v>
      </c>
      <c r="C65" s="91" t="s">
        <v>213</v>
      </c>
      <c r="D65" s="91" t="s">
        <v>218</v>
      </c>
      <c r="E65" s="104" t="s">
        <v>151</v>
      </c>
      <c r="F65" s="104" t="s">
        <v>152</v>
      </c>
      <c r="G65" s="19">
        <v>537.79999999999995</v>
      </c>
      <c r="H65" s="19">
        <v>559.4</v>
      </c>
      <c r="I65" s="19">
        <v>581.70000000000005</v>
      </c>
      <c r="J65" s="19">
        <v>605</v>
      </c>
      <c r="K65" s="19">
        <v>629.20000000000005</v>
      </c>
      <c r="L65" s="19">
        <v>654.4</v>
      </c>
    </row>
    <row r="66" spans="1:12" s="14" customFormat="1" ht="121.5" customHeight="1" outlineLevel="2" x14ac:dyDescent="0.25">
      <c r="A66" s="88" t="s">
        <v>380</v>
      </c>
      <c r="B66" s="95" t="s">
        <v>449</v>
      </c>
      <c r="C66" s="91" t="s">
        <v>229</v>
      </c>
      <c r="D66" s="91" t="s">
        <v>216</v>
      </c>
      <c r="E66" s="104" t="s">
        <v>151</v>
      </c>
      <c r="F66" s="104" t="s">
        <v>152</v>
      </c>
      <c r="G66" s="40">
        <f>G67+G68</f>
        <v>19288.600000000002</v>
      </c>
      <c r="H66" s="40">
        <f>H67+H68</f>
        <v>20057.199999999997</v>
      </c>
      <c r="I66" s="40">
        <f t="shared" ref="I66:K66" si="14">I67+I68</f>
        <v>20859.400000000001</v>
      </c>
      <c r="J66" s="40">
        <f t="shared" si="14"/>
        <v>21693.800000000003</v>
      </c>
      <c r="K66" s="40">
        <f t="shared" si="14"/>
        <v>22561.600000000002</v>
      </c>
      <c r="L66" s="40">
        <f>L67+L68</f>
        <v>23464</v>
      </c>
    </row>
    <row r="67" spans="1:12" s="14" customFormat="1" ht="18.75" customHeight="1" outlineLevel="2" x14ac:dyDescent="0.25">
      <c r="A67" s="88"/>
      <c r="B67" s="95" t="s">
        <v>31</v>
      </c>
      <c r="C67" s="43"/>
      <c r="D67" s="43"/>
      <c r="E67" s="104" t="s">
        <v>151</v>
      </c>
      <c r="F67" s="104" t="s">
        <v>152</v>
      </c>
      <c r="G67" s="19">
        <v>27</v>
      </c>
      <c r="H67" s="19">
        <v>28.1</v>
      </c>
      <c r="I67" s="19">
        <v>29.2</v>
      </c>
      <c r="J67" s="19">
        <v>30.4</v>
      </c>
      <c r="K67" s="19">
        <v>31.6</v>
      </c>
      <c r="L67" s="19">
        <v>32.799999999999997</v>
      </c>
    </row>
    <row r="68" spans="1:12" s="14" customFormat="1" ht="30" customHeight="1" outlineLevel="2" x14ac:dyDescent="0.25">
      <c r="A68" s="88"/>
      <c r="B68" s="95" t="s">
        <v>32</v>
      </c>
      <c r="C68" s="43"/>
      <c r="D68" s="91"/>
      <c r="E68" s="104" t="s">
        <v>151</v>
      </c>
      <c r="F68" s="104" t="s">
        <v>152</v>
      </c>
      <c r="G68" s="19">
        <f>G69+G70+G71+G72+G73</f>
        <v>19261.600000000002</v>
      </c>
      <c r="H68" s="19">
        <f>H69+H70+H71+H72+H73</f>
        <v>20029.099999999999</v>
      </c>
      <c r="I68" s="19">
        <f t="shared" ref="I68:K68" si="15">I69+I70+I71+I72+I73</f>
        <v>20830.2</v>
      </c>
      <c r="J68" s="19">
        <f t="shared" si="15"/>
        <v>21663.4</v>
      </c>
      <c r="K68" s="19">
        <f t="shared" si="15"/>
        <v>22530.000000000004</v>
      </c>
      <c r="L68" s="19">
        <f>L69+L70+L71+L72+L73</f>
        <v>23431.200000000001</v>
      </c>
    </row>
    <row r="69" spans="1:12" s="14" customFormat="1" ht="87.75" customHeight="1" outlineLevel="1" x14ac:dyDescent="0.25">
      <c r="A69" s="88" t="s">
        <v>381</v>
      </c>
      <c r="B69" s="95" t="s">
        <v>231</v>
      </c>
      <c r="C69" s="91" t="s">
        <v>213</v>
      </c>
      <c r="D69" s="91" t="s">
        <v>216</v>
      </c>
      <c r="E69" s="104" t="s">
        <v>151</v>
      </c>
      <c r="F69" s="104" t="s">
        <v>152</v>
      </c>
      <c r="G69" s="19">
        <v>15420.1</v>
      </c>
      <c r="H69" s="19">
        <v>16036.9</v>
      </c>
      <c r="I69" s="19">
        <v>16678.400000000001</v>
      </c>
      <c r="J69" s="19">
        <v>17345.5</v>
      </c>
      <c r="K69" s="19">
        <v>18039.400000000001</v>
      </c>
      <c r="L69" s="19">
        <v>18760.900000000001</v>
      </c>
    </row>
    <row r="70" spans="1:12" s="14" customFormat="1" ht="85.5" customHeight="1" outlineLevel="2" x14ac:dyDescent="0.25">
      <c r="A70" s="88" t="s">
        <v>382</v>
      </c>
      <c r="B70" s="95" t="s">
        <v>233</v>
      </c>
      <c r="C70" s="91" t="s">
        <v>213</v>
      </c>
      <c r="D70" s="91" t="s">
        <v>216</v>
      </c>
      <c r="E70" s="104" t="s">
        <v>151</v>
      </c>
      <c r="F70" s="104" t="s">
        <v>152</v>
      </c>
      <c r="G70" s="19">
        <v>351.4</v>
      </c>
      <c r="H70" s="19">
        <v>365.4</v>
      </c>
      <c r="I70" s="19">
        <v>380</v>
      </c>
      <c r="J70" s="19">
        <v>395.2</v>
      </c>
      <c r="K70" s="19">
        <v>411.1</v>
      </c>
      <c r="L70" s="19">
        <v>427.5</v>
      </c>
    </row>
    <row r="71" spans="1:12" s="14" customFormat="1" ht="80.25" customHeight="1" outlineLevel="2" x14ac:dyDescent="0.25">
      <c r="A71" s="88" t="s">
        <v>384</v>
      </c>
      <c r="B71" s="95" t="s">
        <v>235</v>
      </c>
      <c r="C71" s="91" t="s">
        <v>213</v>
      </c>
      <c r="D71" s="91" t="s">
        <v>216</v>
      </c>
      <c r="E71" s="104" t="s">
        <v>151</v>
      </c>
      <c r="F71" s="104" t="s">
        <v>152</v>
      </c>
      <c r="G71" s="19">
        <v>2607.4</v>
      </c>
      <c r="H71" s="19">
        <v>2711.7</v>
      </c>
      <c r="I71" s="19">
        <v>2820.1</v>
      </c>
      <c r="J71" s="19">
        <v>2932.9</v>
      </c>
      <c r="K71" s="19">
        <v>3050.2</v>
      </c>
      <c r="L71" s="19">
        <v>3172.3</v>
      </c>
    </row>
    <row r="72" spans="1:12" s="14" customFormat="1" ht="87" customHeight="1" outlineLevel="2" x14ac:dyDescent="0.25">
      <c r="A72" s="88" t="s">
        <v>396</v>
      </c>
      <c r="B72" s="95" t="s">
        <v>375</v>
      </c>
      <c r="C72" s="91" t="s">
        <v>213</v>
      </c>
      <c r="D72" s="91" t="s">
        <v>216</v>
      </c>
      <c r="E72" s="104" t="s">
        <v>151</v>
      </c>
      <c r="F72" s="104" t="s">
        <v>152</v>
      </c>
      <c r="G72" s="19">
        <v>606.29999999999995</v>
      </c>
      <c r="H72" s="19">
        <v>627.6</v>
      </c>
      <c r="I72" s="19">
        <v>652.70000000000005</v>
      </c>
      <c r="J72" s="19">
        <v>678.8</v>
      </c>
      <c r="K72" s="19">
        <v>705.9</v>
      </c>
      <c r="L72" s="19">
        <v>734.2</v>
      </c>
    </row>
    <row r="73" spans="1:12" s="14" customFormat="1" ht="160.5" customHeight="1" outlineLevel="2" x14ac:dyDescent="0.25">
      <c r="A73" s="88" t="s">
        <v>397</v>
      </c>
      <c r="B73" s="95" t="s">
        <v>226</v>
      </c>
      <c r="C73" s="91" t="s">
        <v>238</v>
      </c>
      <c r="D73" s="91" t="s">
        <v>239</v>
      </c>
      <c r="E73" s="104" t="s">
        <v>151</v>
      </c>
      <c r="F73" s="104" t="s">
        <v>152</v>
      </c>
      <c r="G73" s="19">
        <v>276.39999999999998</v>
      </c>
      <c r="H73" s="19">
        <v>287.5</v>
      </c>
      <c r="I73" s="19">
        <v>299</v>
      </c>
      <c r="J73" s="19">
        <v>311</v>
      </c>
      <c r="K73" s="19">
        <v>323.39999999999998</v>
      </c>
      <c r="L73" s="19">
        <v>336.3</v>
      </c>
    </row>
    <row r="74" spans="1:12" s="14" customFormat="1" ht="80.25" customHeight="1" outlineLevel="2" x14ac:dyDescent="0.25">
      <c r="A74" s="88" t="s">
        <v>225</v>
      </c>
      <c r="B74" s="95" t="s">
        <v>58</v>
      </c>
      <c r="C74" s="91" t="s">
        <v>229</v>
      </c>
      <c r="D74" s="91" t="s">
        <v>216</v>
      </c>
      <c r="E74" s="104" t="s">
        <v>151</v>
      </c>
      <c r="F74" s="104" t="s">
        <v>152</v>
      </c>
      <c r="G74" s="40">
        <f>G75+G76</f>
        <v>74.599999999999994</v>
      </c>
      <c r="H74" s="40">
        <f t="shared" ref="H74:K74" si="16">H75+H76</f>
        <v>45.2</v>
      </c>
      <c r="I74" s="40">
        <f t="shared" si="16"/>
        <v>46.1</v>
      </c>
      <c r="J74" s="40">
        <f t="shared" si="16"/>
        <v>47.1</v>
      </c>
      <c r="K74" s="40">
        <f t="shared" si="16"/>
        <v>48.3</v>
      </c>
      <c r="L74" s="40">
        <f>L75+L76</f>
        <v>49.300000000000004</v>
      </c>
    </row>
    <row r="75" spans="1:12" s="14" customFormat="1" ht="18.75" customHeight="1" outlineLevel="2" x14ac:dyDescent="0.25">
      <c r="A75" s="88"/>
      <c r="B75" s="95" t="s">
        <v>31</v>
      </c>
      <c r="C75" s="43"/>
      <c r="D75" s="43"/>
      <c r="E75" s="104" t="s">
        <v>151</v>
      </c>
      <c r="F75" s="104" t="s">
        <v>152</v>
      </c>
      <c r="G75" s="19">
        <v>1.5</v>
      </c>
      <c r="H75" s="19">
        <v>1.1000000000000001</v>
      </c>
      <c r="I75" s="19">
        <v>1.1000000000000001</v>
      </c>
      <c r="J75" s="19">
        <v>1.2</v>
      </c>
      <c r="K75" s="19">
        <v>1.2</v>
      </c>
      <c r="L75" s="19">
        <v>1.2</v>
      </c>
    </row>
    <row r="76" spans="1:12" s="14" customFormat="1" ht="30" customHeight="1" outlineLevel="2" x14ac:dyDescent="0.25">
      <c r="A76" s="88"/>
      <c r="B76" s="95" t="s">
        <v>32</v>
      </c>
      <c r="C76" s="43"/>
      <c r="D76" s="43"/>
      <c r="E76" s="104" t="s">
        <v>151</v>
      </c>
      <c r="F76" s="104" t="s">
        <v>152</v>
      </c>
      <c r="G76" s="19">
        <f>G77+G78+G79+G80+G81</f>
        <v>73.099999999999994</v>
      </c>
      <c r="H76" s="19">
        <f t="shared" ref="H76:K76" si="17">H77+H78+H79+H80+H81</f>
        <v>44.1</v>
      </c>
      <c r="I76" s="19">
        <f t="shared" si="17"/>
        <v>45</v>
      </c>
      <c r="J76" s="19">
        <f t="shared" si="17"/>
        <v>45.9</v>
      </c>
      <c r="K76" s="19">
        <f t="shared" si="17"/>
        <v>47.099999999999994</v>
      </c>
      <c r="L76" s="19">
        <f>L77+L78+L79+L80+L81</f>
        <v>48.1</v>
      </c>
    </row>
    <row r="77" spans="1:12" s="14" customFormat="1" ht="84.75" customHeight="1" outlineLevel="1" x14ac:dyDescent="0.25">
      <c r="A77" s="104" t="s">
        <v>398</v>
      </c>
      <c r="B77" s="95" t="s">
        <v>242</v>
      </c>
      <c r="C77" s="91" t="s">
        <v>213</v>
      </c>
      <c r="D77" s="91" t="s">
        <v>216</v>
      </c>
      <c r="E77" s="104" t="s">
        <v>151</v>
      </c>
      <c r="F77" s="104" t="s">
        <v>152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</row>
    <row r="78" spans="1:12" s="14" customFormat="1" ht="80.25" customHeight="1" outlineLevel="2" x14ac:dyDescent="0.25">
      <c r="A78" s="104" t="s">
        <v>399</v>
      </c>
      <c r="B78" s="95" t="s">
        <v>244</v>
      </c>
      <c r="C78" s="91" t="s">
        <v>213</v>
      </c>
      <c r="D78" s="91" t="s">
        <v>216</v>
      </c>
      <c r="E78" s="104" t="s">
        <v>151</v>
      </c>
      <c r="F78" s="104" t="s">
        <v>152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</row>
    <row r="79" spans="1:12" s="14" customFormat="1" ht="79.5" customHeight="1" outlineLevel="2" x14ac:dyDescent="0.25">
      <c r="A79" s="104" t="s">
        <v>400</v>
      </c>
      <c r="B79" s="95" t="s">
        <v>409</v>
      </c>
      <c r="C79" s="91" t="s">
        <v>213</v>
      </c>
      <c r="D79" s="91" t="s">
        <v>216</v>
      </c>
      <c r="E79" s="104" t="s">
        <v>151</v>
      </c>
      <c r="F79" s="104" t="s">
        <v>152</v>
      </c>
      <c r="G79" s="19">
        <v>9.3000000000000007</v>
      </c>
      <c r="H79" s="19">
        <v>9.6999999999999993</v>
      </c>
      <c r="I79" s="19">
        <v>10</v>
      </c>
      <c r="J79" s="19">
        <v>10.4</v>
      </c>
      <c r="K79" s="19">
        <v>10.9</v>
      </c>
      <c r="L79" s="19">
        <v>11.3</v>
      </c>
    </row>
    <row r="80" spans="1:12" s="14" customFormat="1" ht="80.25" customHeight="1" outlineLevel="2" x14ac:dyDescent="0.25">
      <c r="A80" s="93" t="s">
        <v>401</v>
      </c>
      <c r="B80" s="95" t="s">
        <v>379</v>
      </c>
      <c r="C80" s="91" t="s">
        <v>376</v>
      </c>
      <c r="D80" s="91" t="s">
        <v>216</v>
      </c>
      <c r="E80" s="104" t="s">
        <v>151</v>
      </c>
      <c r="F80" s="104" t="s">
        <v>152</v>
      </c>
      <c r="G80" s="19">
        <v>50</v>
      </c>
      <c r="H80" s="19">
        <v>20</v>
      </c>
      <c r="I80" s="19">
        <v>20</v>
      </c>
      <c r="J80" s="19">
        <v>20</v>
      </c>
      <c r="K80" s="19">
        <v>20</v>
      </c>
      <c r="L80" s="19">
        <v>20</v>
      </c>
    </row>
    <row r="81" spans="1:13" s="14" customFormat="1" ht="176.25" customHeight="1" outlineLevel="2" x14ac:dyDescent="0.25">
      <c r="A81" s="93" t="s">
        <v>402</v>
      </c>
      <c r="B81" s="95" t="s">
        <v>226</v>
      </c>
      <c r="C81" s="91" t="s">
        <v>377</v>
      </c>
      <c r="D81" s="91" t="s">
        <v>378</v>
      </c>
      <c r="E81" s="93" t="s">
        <v>151</v>
      </c>
      <c r="F81" s="93" t="s">
        <v>152</v>
      </c>
      <c r="G81" s="19">
        <v>13.8</v>
      </c>
      <c r="H81" s="19">
        <v>14.4</v>
      </c>
      <c r="I81" s="19">
        <v>15</v>
      </c>
      <c r="J81" s="19">
        <v>15.5</v>
      </c>
      <c r="K81" s="19">
        <v>16.2</v>
      </c>
      <c r="L81" s="19">
        <v>16.8</v>
      </c>
    </row>
    <row r="82" spans="1:13" s="14" customFormat="1" ht="93.75" customHeight="1" outlineLevel="2" x14ac:dyDescent="0.25">
      <c r="A82" s="104" t="s">
        <v>403</v>
      </c>
      <c r="B82" s="95" t="s">
        <v>116</v>
      </c>
      <c r="C82" s="91" t="s">
        <v>229</v>
      </c>
      <c r="D82" s="91" t="s">
        <v>216</v>
      </c>
      <c r="E82" s="104" t="s">
        <v>151</v>
      </c>
      <c r="F82" s="104" t="s">
        <v>152</v>
      </c>
      <c r="G82" s="40">
        <f>G83+G84</f>
        <v>424.2</v>
      </c>
      <c r="H82" s="40">
        <f t="shared" ref="H82:K82" si="18">H83+H84</f>
        <v>441.19999999999993</v>
      </c>
      <c r="I82" s="40">
        <f t="shared" si="18"/>
        <v>458.9</v>
      </c>
      <c r="J82" s="40">
        <f t="shared" si="18"/>
        <v>477.1</v>
      </c>
      <c r="K82" s="40">
        <f t="shared" si="18"/>
        <v>496.29999999999995</v>
      </c>
      <c r="L82" s="40">
        <f>L83+L84</f>
        <v>516</v>
      </c>
    </row>
    <row r="83" spans="1:13" s="14" customFormat="1" ht="18" customHeight="1" outlineLevel="2" x14ac:dyDescent="0.25">
      <c r="A83" s="104"/>
      <c r="B83" s="95" t="s">
        <v>31</v>
      </c>
      <c r="C83" s="43"/>
      <c r="D83" s="43"/>
      <c r="E83" s="104" t="s">
        <v>151</v>
      </c>
      <c r="F83" s="104" t="s">
        <v>152</v>
      </c>
      <c r="G83" s="19">
        <v>1</v>
      </c>
      <c r="H83" s="19">
        <v>1</v>
      </c>
      <c r="I83" s="19">
        <v>1.1000000000000001</v>
      </c>
      <c r="J83" s="19">
        <v>1.1000000000000001</v>
      </c>
      <c r="K83" s="19">
        <v>1.2</v>
      </c>
      <c r="L83" s="19">
        <v>1.2</v>
      </c>
    </row>
    <row r="84" spans="1:13" s="14" customFormat="1" ht="30" customHeight="1" outlineLevel="2" x14ac:dyDescent="0.25">
      <c r="A84" s="104"/>
      <c r="B84" s="95" t="s">
        <v>32</v>
      </c>
      <c r="C84" s="43"/>
      <c r="D84" s="43"/>
      <c r="E84" s="104" t="s">
        <v>151</v>
      </c>
      <c r="F84" s="104" t="s">
        <v>152</v>
      </c>
      <c r="G84" s="19">
        <f>G85+G86+G87+G88+G89+G90+G91</f>
        <v>423.2</v>
      </c>
      <c r="H84" s="19">
        <f t="shared" ref="H84:K84" si="19">H85+H86+H87+H88+H89+H90+H91</f>
        <v>440.19999999999993</v>
      </c>
      <c r="I84" s="19">
        <f t="shared" si="19"/>
        <v>457.79999999999995</v>
      </c>
      <c r="J84" s="19">
        <f t="shared" si="19"/>
        <v>476</v>
      </c>
      <c r="K84" s="19">
        <f t="shared" si="19"/>
        <v>495.09999999999997</v>
      </c>
      <c r="L84" s="19">
        <f>L85+L86+L87+L88+L89+L90+L91</f>
        <v>514.79999999999995</v>
      </c>
    </row>
    <row r="85" spans="1:13" s="14" customFormat="1" ht="85.5" customHeight="1" outlineLevel="2" x14ac:dyDescent="0.25">
      <c r="A85" s="104" t="s">
        <v>230</v>
      </c>
      <c r="B85" s="95" t="s">
        <v>249</v>
      </c>
      <c r="C85" s="91" t="s">
        <v>213</v>
      </c>
      <c r="D85" s="91" t="s">
        <v>216</v>
      </c>
      <c r="E85" s="104" t="s">
        <v>151</v>
      </c>
      <c r="F85" s="104" t="s">
        <v>152</v>
      </c>
      <c r="G85" s="19">
        <v>238.5</v>
      </c>
      <c r="H85" s="19">
        <v>248</v>
      </c>
      <c r="I85" s="19">
        <v>257.89999999999998</v>
      </c>
      <c r="J85" s="19">
        <v>268.2</v>
      </c>
      <c r="K85" s="19">
        <v>279</v>
      </c>
      <c r="L85" s="19">
        <v>290.10000000000002</v>
      </c>
    </row>
    <row r="86" spans="1:13" s="14" customFormat="1" ht="83.25" customHeight="1" outlineLevel="1" x14ac:dyDescent="0.25">
      <c r="A86" s="104" t="s">
        <v>232</v>
      </c>
      <c r="B86" s="95" t="s">
        <v>66</v>
      </c>
      <c r="C86" s="91" t="s">
        <v>213</v>
      </c>
      <c r="D86" s="91" t="s">
        <v>216</v>
      </c>
      <c r="E86" s="104" t="s">
        <v>151</v>
      </c>
      <c r="F86" s="104" t="s">
        <v>152</v>
      </c>
      <c r="G86" s="19">
        <v>5.9</v>
      </c>
      <c r="H86" s="19">
        <v>6.2</v>
      </c>
      <c r="I86" s="19">
        <v>6.4</v>
      </c>
      <c r="J86" s="19">
        <v>6.7</v>
      </c>
      <c r="K86" s="19">
        <v>6.9</v>
      </c>
      <c r="L86" s="19">
        <v>7.2</v>
      </c>
    </row>
    <row r="87" spans="1:13" s="14" customFormat="1" ht="82.5" customHeight="1" outlineLevel="2" x14ac:dyDescent="0.25">
      <c r="A87" s="104" t="s">
        <v>234</v>
      </c>
      <c r="B87" s="95" t="s">
        <v>246</v>
      </c>
      <c r="C87" s="91" t="s">
        <v>213</v>
      </c>
      <c r="D87" s="91" t="s">
        <v>216</v>
      </c>
      <c r="E87" s="104" t="s">
        <v>151</v>
      </c>
      <c r="F87" s="104" t="s">
        <v>152</v>
      </c>
      <c r="G87" s="19">
        <v>65</v>
      </c>
      <c r="H87" s="19">
        <v>67.599999999999994</v>
      </c>
      <c r="I87" s="19">
        <v>70.3</v>
      </c>
      <c r="J87" s="19">
        <v>73.099999999999994</v>
      </c>
      <c r="K87" s="19">
        <v>76</v>
      </c>
      <c r="L87" s="19">
        <v>79</v>
      </c>
      <c r="M87" s="77"/>
    </row>
    <row r="88" spans="1:13" s="14" customFormat="1" ht="83.25" customHeight="1" outlineLevel="2" x14ac:dyDescent="0.25">
      <c r="A88" s="104" t="s">
        <v>236</v>
      </c>
      <c r="B88" s="95" t="s">
        <v>253</v>
      </c>
      <c r="C88" s="91" t="s">
        <v>213</v>
      </c>
      <c r="D88" s="91" t="s">
        <v>216</v>
      </c>
      <c r="E88" s="104" t="s">
        <v>151</v>
      </c>
      <c r="F88" s="104" t="s">
        <v>152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</row>
    <row r="89" spans="1:13" s="14" customFormat="1" ht="83.25" customHeight="1" outlineLevel="2" x14ac:dyDescent="0.25">
      <c r="A89" s="104" t="s">
        <v>237</v>
      </c>
      <c r="B89" s="95" t="s">
        <v>255</v>
      </c>
      <c r="C89" s="91" t="s">
        <v>213</v>
      </c>
      <c r="D89" s="91" t="s">
        <v>216</v>
      </c>
      <c r="E89" s="104" t="s">
        <v>151</v>
      </c>
      <c r="F89" s="104" t="s">
        <v>152</v>
      </c>
      <c r="G89" s="19">
        <v>100</v>
      </c>
      <c r="H89" s="19">
        <v>104</v>
      </c>
      <c r="I89" s="19">
        <v>108.2</v>
      </c>
      <c r="J89" s="19">
        <v>112.5</v>
      </c>
      <c r="K89" s="19">
        <v>117</v>
      </c>
      <c r="L89" s="19">
        <v>121.7</v>
      </c>
    </row>
    <row r="90" spans="1:13" s="14" customFormat="1" ht="84" customHeight="1" outlineLevel="2" x14ac:dyDescent="0.25">
      <c r="A90" s="104" t="s">
        <v>404</v>
      </c>
      <c r="B90" s="95" t="s">
        <v>257</v>
      </c>
      <c r="C90" s="91" t="s">
        <v>213</v>
      </c>
      <c r="D90" s="91" t="s">
        <v>216</v>
      </c>
      <c r="E90" s="104" t="s">
        <v>151</v>
      </c>
      <c r="F90" s="104" t="s">
        <v>152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3" s="14" customFormat="1" ht="161.25" customHeight="1" outlineLevel="2" x14ac:dyDescent="0.25">
      <c r="A91" s="104" t="s">
        <v>405</v>
      </c>
      <c r="B91" s="95" t="s">
        <v>226</v>
      </c>
      <c r="C91" s="91" t="s">
        <v>238</v>
      </c>
      <c r="D91" s="91" t="s">
        <v>239</v>
      </c>
      <c r="E91" s="104" t="s">
        <v>151</v>
      </c>
      <c r="F91" s="104" t="s">
        <v>152</v>
      </c>
      <c r="G91" s="19">
        <v>13.8</v>
      </c>
      <c r="H91" s="19">
        <v>14.4</v>
      </c>
      <c r="I91" s="19">
        <v>15</v>
      </c>
      <c r="J91" s="19">
        <v>15.5</v>
      </c>
      <c r="K91" s="19">
        <v>16.2</v>
      </c>
      <c r="L91" s="19">
        <v>16.8</v>
      </c>
    </row>
    <row r="92" spans="1:13" s="14" customFormat="1" ht="80.25" customHeight="1" outlineLevel="2" x14ac:dyDescent="0.25">
      <c r="A92" s="104" t="s">
        <v>240</v>
      </c>
      <c r="B92" s="95" t="s">
        <v>406</v>
      </c>
      <c r="C92" s="91" t="s">
        <v>213</v>
      </c>
      <c r="D92" s="91" t="s">
        <v>260</v>
      </c>
      <c r="E92" s="104" t="s">
        <v>151</v>
      </c>
      <c r="F92" s="104" t="s">
        <v>152</v>
      </c>
      <c r="G92" s="40">
        <f>G93+G94</f>
        <v>10717.5</v>
      </c>
      <c r="H92" s="40">
        <f t="shared" ref="H92:K92" si="20">H93+H94</f>
        <v>11138.199999999999</v>
      </c>
      <c r="I92" s="40">
        <f t="shared" si="20"/>
        <v>11583.699999999999</v>
      </c>
      <c r="J92" s="40">
        <f t="shared" si="20"/>
        <v>12046.899999999998</v>
      </c>
      <c r="K92" s="40">
        <f t="shared" si="20"/>
        <v>12528.9</v>
      </c>
      <c r="L92" s="40">
        <f>L93+L94</f>
        <v>13030.099999999999</v>
      </c>
    </row>
    <row r="93" spans="1:13" s="14" customFormat="1" ht="18.75" customHeight="1" outlineLevel="2" x14ac:dyDescent="0.25">
      <c r="A93" s="88"/>
      <c r="B93" s="95" t="s">
        <v>31</v>
      </c>
      <c r="C93" s="43"/>
      <c r="D93" s="43"/>
      <c r="E93" s="104" t="s">
        <v>151</v>
      </c>
      <c r="F93" s="104" t="s">
        <v>152</v>
      </c>
      <c r="G93" s="19">
        <v>13.5</v>
      </c>
      <c r="H93" s="19">
        <v>5.9</v>
      </c>
      <c r="I93" s="19">
        <v>6.2</v>
      </c>
      <c r="J93" s="19">
        <v>6.4</v>
      </c>
      <c r="K93" s="19">
        <v>6.7</v>
      </c>
      <c r="L93" s="19">
        <v>7</v>
      </c>
    </row>
    <row r="94" spans="1:13" s="14" customFormat="1" ht="30" customHeight="1" outlineLevel="1" x14ac:dyDescent="0.25">
      <c r="A94" s="88"/>
      <c r="B94" s="95" t="s">
        <v>32</v>
      </c>
      <c r="C94" s="43"/>
      <c r="D94" s="43"/>
      <c r="E94" s="104" t="s">
        <v>151</v>
      </c>
      <c r="F94" s="104" t="s">
        <v>152</v>
      </c>
      <c r="G94" s="19">
        <f>G95+G96+G97</f>
        <v>10704</v>
      </c>
      <c r="H94" s="19">
        <f t="shared" ref="H94:K94" si="21">H95+H96+H97</f>
        <v>11132.3</v>
      </c>
      <c r="I94" s="19">
        <f t="shared" si="21"/>
        <v>11577.499999999998</v>
      </c>
      <c r="J94" s="19">
        <f t="shared" si="21"/>
        <v>12040.499999999998</v>
      </c>
      <c r="K94" s="19">
        <f t="shared" si="21"/>
        <v>12522.199999999999</v>
      </c>
      <c r="L94" s="19">
        <f>L95+L96+L97</f>
        <v>13023.099999999999</v>
      </c>
    </row>
    <row r="95" spans="1:13" s="14" customFormat="1" ht="80.25" customHeight="1" outlineLevel="2" x14ac:dyDescent="0.25">
      <c r="A95" s="104" t="s">
        <v>241</v>
      </c>
      <c r="B95" s="95" t="s">
        <v>261</v>
      </c>
      <c r="C95" s="91" t="s">
        <v>213</v>
      </c>
      <c r="D95" s="91" t="s">
        <v>260</v>
      </c>
      <c r="E95" s="104" t="s">
        <v>151</v>
      </c>
      <c r="F95" s="104" t="s">
        <v>152</v>
      </c>
      <c r="G95" s="19">
        <v>10318.4</v>
      </c>
      <c r="H95" s="19">
        <v>10731.2</v>
      </c>
      <c r="I95" s="19">
        <v>11160.4</v>
      </c>
      <c r="J95" s="19">
        <v>11606.8</v>
      </c>
      <c r="K95" s="19">
        <v>12071.1</v>
      </c>
      <c r="L95" s="19">
        <v>12554</v>
      </c>
    </row>
    <row r="96" spans="1:13" s="14" customFormat="1" ht="30" customHeight="1" outlineLevel="2" x14ac:dyDescent="0.25">
      <c r="A96" s="104" t="s">
        <v>243</v>
      </c>
      <c r="B96" s="95" t="s">
        <v>262</v>
      </c>
      <c r="C96" s="91" t="s">
        <v>213</v>
      </c>
      <c r="D96" s="91" t="s">
        <v>260</v>
      </c>
      <c r="E96" s="104" t="s">
        <v>151</v>
      </c>
      <c r="F96" s="104" t="s">
        <v>152</v>
      </c>
      <c r="G96" s="19">
        <v>289.2</v>
      </c>
      <c r="H96" s="19">
        <v>300.8</v>
      </c>
      <c r="I96" s="19">
        <v>312.8</v>
      </c>
      <c r="J96" s="19">
        <v>325.3</v>
      </c>
      <c r="K96" s="19">
        <v>338.3</v>
      </c>
      <c r="L96" s="19">
        <v>351.8</v>
      </c>
    </row>
    <row r="97" spans="1:12" s="14" customFormat="1" ht="79.5" customHeight="1" outlineLevel="2" x14ac:dyDescent="0.25">
      <c r="A97" s="104" t="s">
        <v>245</v>
      </c>
      <c r="B97" s="95" t="s">
        <v>263</v>
      </c>
      <c r="C97" s="91" t="s">
        <v>213</v>
      </c>
      <c r="D97" s="91" t="s">
        <v>260</v>
      </c>
      <c r="E97" s="104" t="s">
        <v>151</v>
      </c>
      <c r="F97" s="104" t="s">
        <v>152</v>
      </c>
      <c r="G97" s="19">
        <v>96.4</v>
      </c>
      <c r="H97" s="19">
        <v>100.3</v>
      </c>
      <c r="I97" s="19">
        <v>104.3</v>
      </c>
      <c r="J97" s="19">
        <v>108.4</v>
      </c>
      <c r="K97" s="19">
        <v>112.8</v>
      </c>
      <c r="L97" s="19">
        <v>117.3</v>
      </c>
    </row>
    <row r="98" spans="1:12" s="14" customFormat="1" ht="79.5" customHeight="1" outlineLevel="2" x14ac:dyDescent="0.25">
      <c r="A98" s="88" t="s">
        <v>247</v>
      </c>
      <c r="B98" s="95" t="s">
        <v>407</v>
      </c>
      <c r="C98" s="91" t="s">
        <v>213</v>
      </c>
      <c r="D98" s="91" t="s">
        <v>265</v>
      </c>
      <c r="E98" s="104" t="s">
        <v>151</v>
      </c>
      <c r="F98" s="104" t="s">
        <v>152</v>
      </c>
      <c r="G98" s="40">
        <f>G99+G100</f>
        <v>94.800000000000011</v>
      </c>
      <c r="H98" s="40">
        <f t="shared" ref="H98:K98" si="22">H99+H100</f>
        <v>94.6</v>
      </c>
      <c r="I98" s="40">
        <f t="shared" si="22"/>
        <v>98.2</v>
      </c>
      <c r="J98" s="40">
        <f t="shared" si="22"/>
        <v>102.10000000000001</v>
      </c>
      <c r="K98" s="40">
        <f t="shared" si="22"/>
        <v>106.1</v>
      </c>
      <c r="L98" s="40">
        <f>L99+L100</f>
        <v>110.5</v>
      </c>
    </row>
    <row r="99" spans="1:12" s="14" customFormat="1" ht="19.5" customHeight="1" outlineLevel="2" x14ac:dyDescent="0.25">
      <c r="A99" s="88"/>
      <c r="B99" s="95" t="s">
        <v>31</v>
      </c>
      <c r="C99" s="43"/>
      <c r="D99" s="43"/>
      <c r="E99" s="104" t="s">
        <v>151</v>
      </c>
      <c r="F99" s="104" t="s">
        <v>152</v>
      </c>
      <c r="G99" s="19">
        <v>2</v>
      </c>
      <c r="H99" s="19">
        <v>2.1</v>
      </c>
      <c r="I99" s="19">
        <v>2.2000000000000002</v>
      </c>
      <c r="J99" s="19">
        <v>2.2000000000000002</v>
      </c>
      <c r="K99" s="19">
        <v>2.2999999999999998</v>
      </c>
      <c r="L99" s="19">
        <v>2.4</v>
      </c>
    </row>
    <row r="100" spans="1:12" s="14" customFormat="1" ht="30" customHeight="1" outlineLevel="1" x14ac:dyDescent="0.25">
      <c r="A100" s="88"/>
      <c r="B100" s="95" t="s">
        <v>32</v>
      </c>
      <c r="C100" s="43"/>
      <c r="D100" s="43"/>
      <c r="E100" s="104" t="s">
        <v>151</v>
      </c>
      <c r="F100" s="104" t="s">
        <v>152</v>
      </c>
      <c r="G100" s="19">
        <f>G101+G102+G103+G104+G105+G106+G107+G108</f>
        <v>92.800000000000011</v>
      </c>
      <c r="H100" s="19">
        <f t="shared" ref="H100:L100" si="23">H101+H102+H103+H104+H105+H106+H107+H108</f>
        <v>92.5</v>
      </c>
      <c r="I100" s="19">
        <f t="shared" si="23"/>
        <v>96</v>
      </c>
      <c r="J100" s="19">
        <f t="shared" si="23"/>
        <v>99.9</v>
      </c>
      <c r="K100" s="19">
        <f t="shared" si="23"/>
        <v>103.8</v>
      </c>
      <c r="L100" s="19">
        <f t="shared" si="23"/>
        <v>108.1</v>
      </c>
    </row>
    <row r="101" spans="1:12" s="14" customFormat="1" ht="80.25" customHeight="1" outlineLevel="2" x14ac:dyDescent="0.25">
      <c r="A101" s="88" t="s">
        <v>248</v>
      </c>
      <c r="B101" s="95" t="s">
        <v>266</v>
      </c>
      <c r="C101" s="91" t="s">
        <v>213</v>
      </c>
      <c r="D101" s="91" t="s">
        <v>265</v>
      </c>
      <c r="E101" s="104" t="s">
        <v>151</v>
      </c>
      <c r="F101" s="104" t="s">
        <v>152</v>
      </c>
      <c r="G101" s="19">
        <v>2</v>
      </c>
      <c r="H101" s="19">
        <v>2.1</v>
      </c>
      <c r="I101" s="19">
        <v>2.1</v>
      </c>
      <c r="J101" s="19">
        <v>2.2000000000000002</v>
      </c>
      <c r="K101" s="19">
        <v>2.2999999999999998</v>
      </c>
      <c r="L101" s="19">
        <v>2.4</v>
      </c>
    </row>
    <row r="102" spans="1:12" s="14" customFormat="1" ht="84.75" customHeight="1" outlineLevel="2" x14ac:dyDescent="0.25">
      <c r="A102" s="88" t="s">
        <v>250</v>
      </c>
      <c r="B102" s="95" t="s">
        <v>444</v>
      </c>
      <c r="C102" s="91" t="s">
        <v>213</v>
      </c>
      <c r="D102" s="91" t="s">
        <v>265</v>
      </c>
      <c r="E102" s="104" t="s">
        <v>151</v>
      </c>
      <c r="F102" s="104" t="s">
        <v>152</v>
      </c>
      <c r="G102" s="19">
        <v>3.9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s="14" customFormat="1" ht="84" customHeight="1" outlineLevel="2" x14ac:dyDescent="0.25">
      <c r="A103" s="88" t="s">
        <v>251</v>
      </c>
      <c r="B103" s="95" t="s">
        <v>445</v>
      </c>
      <c r="C103" s="91" t="s">
        <v>213</v>
      </c>
      <c r="D103" s="91" t="s">
        <v>265</v>
      </c>
      <c r="E103" s="104" t="s">
        <v>151</v>
      </c>
      <c r="F103" s="104" t="s">
        <v>152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s="14" customFormat="1" ht="86.25" customHeight="1" outlineLevel="2" x14ac:dyDescent="0.25">
      <c r="A104" s="88" t="s">
        <v>252</v>
      </c>
      <c r="B104" s="95" t="s">
        <v>267</v>
      </c>
      <c r="C104" s="91" t="s">
        <v>213</v>
      </c>
      <c r="D104" s="91" t="s">
        <v>265</v>
      </c>
      <c r="E104" s="104" t="s">
        <v>151</v>
      </c>
      <c r="F104" s="104" t="s">
        <v>152</v>
      </c>
      <c r="G104" s="19">
        <v>2</v>
      </c>
      <c r="H104" s="19">
        <v>2.1</v>
      </c>
      <c r="I104" s="19">
        <v>2.1</v>
      </c>
      <c r="J104" s="19">
        <v>2.2000000000000002</v>
      </c>
      <c r="K104" s="19">
        <v>2.2999999999999998</v>
      </c>
      <c r="L104" s="19">
        <v>2.4</v>
      </c>
    </row>
    <row r="105" spans="1:12" s="14" customFormat="1" ht="84.75" customHeight="1" outlineLevel="2" x14ac:dyDescent="0.25">
      <c r="A105" s="88" t="s">
        <v>254</v>
      </c>
      <c r="B105" s="95" t="s">
        <v>268</v>
      </c>
      <c r="C105" s="91" t="s">
        <v>213</v>
      </c>
      <c r="D105" s="91" t="s">
        <v>265</v>
      </c>
      <c r="E105" s="104" t="s">
        <v>151</v>
      </c>
      <c r="F105" s="104" t="s">
        <v>152</v>
      </c>
      <c r="G105" s="19">
        <v>65.099999999999994</v>
      </c>
      <c r="H105" s="19">
        <v>67.7</v>
      </c>
      <c r="I105" s="19">
        <v>70.5</v>
      </c>
      <c r="J105" s="19">
        <v>73.3</v>
      </c>
      <c r="K105" s="19">
        <v>76.2</v>
      </c>
      <c r="L105" s="19">
        <v>79.3</v>
      </c>
    </row>
    <row r="106" spans="1:12" s="14" customFormat="1" ht="79.5" customHeight="1" outlineLevel="2" x14ac:dyDescent="0.25">
      <c r="A106" s="88" t="s">
        <v>256</v>
      </c>
      <c r="B106" s="95" t="s">
        <v>446</v>
      </c>
      <c r="C106" s="91" t="s">
        <v>213</v>
      </c>
      <c r="D106" s="91" t="s">
        <v>265</v>
      </c>
      <c r="E106" s="104" t="s">
        <v>151</v>
      </c>
      <c r="F106" s="104" t="s">
        <v>152</v>
      </c>
      <c r="G106" s="19">
        <v>2</v>
      </c>
      <c r="H106" s="19">
        <v>2.1</v>
      </c>
      <c r="I106" s="19">
        <v>2.1</v>
      </c>
      <c r="J106" s="19">
        <v>2.2000000000000002</v>
      </c>
      <c r="K106" s="19">
        <v>2.2999999999999998</v>
      </c>
      <c r="L106" s="19">
        <v>2.4</v>
      </c>
    </row>
    <row r="107" spans="1:12" s="14" customFormat="1" ht="84.75" customHeight="1" outlineLevel="2" x14ac:dyDescent="0.25">
      <c r="A107" s="88" t="s">
        <v>258</v>
      </c>
      <c r="B107" s="95" t="s">
        <v>269</v>
      </c>
      <c r="C107" s="91" t="s">
        <v>213</v>
      </c>
      <c r="D107" s="91" t="s">
        <v>265</v>
      </c>
      <c r="E107" s="104" t="s">
        <v>151</v>
      </c>
      <c r="F107" s="104" t="s">
        <v>152</v>
      </c>
      <c r="G107" s="19">
        <v>9.9</v>
      </c>
      <c r="H107" s="19">
        <v>10.3</v>
      </c>
      <c r="I107" s="19">
        <v>10.7</v>
      </c>
      <c r="J107" s="19">
        <v>11.1</v>
      </c>
      <c r="K107" s="19">
        <v>11.5</v>
      </c>
      <c r="L107" s="19">
        <v>12</v>
      </c>
    </row>
    <row r="108" spans="1:12" s="14" customFormat="1" ht="85.5" customHeight="1" outlineLevel="2" x14ac:dyDescent="0.25">
      <c r="A108" s="88" t="s">
        <v>408</v>
      </c>
      <c r="B108" s="95" t="s">
        <v>270</v>
      </c>
      <c r="C108" s="91" t="s">
        <v>213</v>
      </c>
      <c r="D108" s="91" t="s">
        <v>265</v>
      </c>
      <c r="E108" s="104" t="s">
        <v>151</v>
      </c>
      <c r="F108" s="104" t="s">
        <v>152</v>
      </c>
      <c r="G108" s="19">
        <v>7.9</v>
      </c>
      <c r="H108" s="19">
        <v>8.1999999999999993</v>
      </c>
      <c r="I108" s="19">
        <v>8.5</v>
      </c>
      <c r="J108" s="19">
        <v>8.9</v>
      </c>
      <c r="K108" s="19">
        <v>9.1999999999999993</v>
      </c>
      <c r="L108" s="19">
        <v>9.6</v>
      </c>
    </row>
    <row r="109" spans="1:12" s="14" customFormat="1" ht="162.75" customHeight="1" outlineLevel="2" x14ac:dyDescent="0.25">
      <c r="A109" s="88" t="s">
        <v>259</v>
      </c>
      <c r="B109" s="95" t="s">
        <v>69</v>
      </c>
      <c r="C109" s="91" t="s">
        <v>377</v>
      </c>
      <c r="D109" s="91" t="s">
        <v>228</v>
      </c>
      <c r="E109" s="104" t="s">
        <v>151</v>
      </c>
      <c r="F109" s="104" t="s">
        <v>152</v>
      </c>
      <c r="G109" s="40">
        <f>G110+G111</f>
        <v>69.8</v>
      </c>
      <c r="H109" s="40">
        <f t="shared" ref="H109:K109" si="24">H110+H111</f>
        <v>72.600000000000009</v>
      </c>
      <c r="I109" s="40">
        <f t="shared" si="24"/>
        <v>75.5</v>
      </c>
      <c r="J109" s="40">
        <f t="shared" si="24"/>
        <v>78.5</v>
      </c>
      <c r="K109" s="40">
        <f t="shared" si="24"/>
        <v>81.7</v>
      </c>
      <c r="L109" s="40">
        <f>L110+L111</f>
        <v>84.899999999999991</v>
      </c>
    </row>
    <row r="110" spans="1:12" s="14" customFormat="1" ht="30" customHeight="1" outlineLevel="2" x14ac:dyDescent="0.25">
      <c r="A110" s="88"/>
      <c r="B110" s="95" t="s">
        <v>31</v>
      </c>
      <c r="C110" s="43"/>
      <c r="D110" s="43"/>
      <c r="E110" s="104" t="s">
        <v>151</v>
      </c>
      <c r="F110" s="104" t="s">
        <v>152</v>
      </c>
      <c r="G110" s="19">
        <v>0.7</v>
      </c>
      <c r="H110" s="19">
        <v>0.7</v>
      </c>
      <c r="I110" s="19">
        <v>0.7</v>
      </c>
      <c r="J110" s="19">
        <v>0.8</v>
      </c>
      <c r="K110" s="19">
        <v>0.8</v>
      </c>
      <c r="L110" s="19">
        <v>0.8</v>
      </c>
    </row>
    <row r="111" spans="1:12" s="14" customFormat="1" ht="30" customHeight="1" outlineLevel="2" x14ac:dyDescent="0.25">
      <c r="A111" s="88"/>
      <c r="B111" s="95" t="s">
        <v>32</v>
      </c>
      <c r="C111" s="43"/>
      <c r="D111" s="43"/>
      <c r="E111" s="104" t="s">
        <v>151</v>
      </c>
      <c r="F111" s="104" t="s">
        <v>152</v>
      </c>
      <c r="G111" s="19">
        <v>69.099999999999994</v>
      </c>
      <c r="H111" s="19">
        <v>71.900000000000006</v>
      </c>
      <c r="I111" s="19">
        <v>74.8</v>
      </c>
      <c r="J111" s="19">
        <v>77.7</v>
      </c>
      <c r="K111" s="19">
        <v>80.900000000000006</v>
      </c>
      <c r="L111" s="19">
        <v>84.1</v>
      </c>
    </row>
    <row r="112" spans="1:12" s="14" customFormat="1" ht="85.5" customHeight="1" outlineLevel="2" x14ac:dyDescent="0.25">
      <c r="A112" s="88" t="s">
        <v>264</v>
      </c>
      <c r="B112" s="95" t="s">
        <v>72</v>
      </c>
      <c r="C112" s="91" t="s">
        <v>376</v>
      </c>
      <c r="D112" s="43" t="s">
        <v>273</v>
      </c>
      <c r="E112" s="104" t="s">
        <v>151</v>
      </c>
      <c r="F112" s="104" t="s">
        <v>152</v>
      </c>
      <c r="G112" s="40">
        <f>G113+G114</f>
        <v>187.1</v>
      </c>
      <c r="H112" s="40">
        <f t="shared" ref="H112:K112" si="25">H113+H114</f>
        <v>194.6</v>
      </c>
      <c r="I112" s="40">
        <f t="shared" si="25"/>
        <v>202.29999999999998</v>
      </c>
      <c r="J112" s="40">
        <f t="shared" si="25"/>
        <v>210.39999999999998</v>
      </c>
      <c r="K112" s="40">
        <f t="shared" si="25"/>
        <v>218.9</v>
      </c>
      <c r="L112" s="40">
        <f>L113+L114</f>
        <v>227.60000000000002</v>
      </c>
    </row>
    <row r="113" spans="1:12" s="14" customFormat="1" ht="18" customHeight="1" outlineLevel="1" x14ac:dyDescent="0.25">
      <c r="A113" s="88"/>
      <c r="B113" s="95" t="s">
        <v>31</v>
      </c>
      <c r="C113" s="43"/>
      <c r="D113" s="43"/>
      <c r="E113" s="104" t="s">
        <v>151</v>
      </c>
      <c r="F113" s="104" t="s">
        <v>152</v>
      </c>
      <c r="G113" s="19">
        <v>1.5</v>
      </c>
      <c r="H113" s="19">
        <v>1.6</v>
      </c>
      <c r="I113" s="19">
        <v>1.6</v>
      </c>
      <c r="J113" s="19">
        <v>1.7</v>
      </c>
      <c r="K113" s="19">
        <v>1.8</v>
      </c>
      <c r="L113" s="19">
        <v>1.8</v>
      </c>
    </row>
    <row r="114" spans="1:12" s="14" customFormat="1" ht="30" customHeight="1" outlineLevel="1" x14ac:dyDescent="0.25">
      <c r="A114" s="88"/>
      <c r="B114" s="95" t="s">
        <v>32</v>
      </c>
      <c r="C114" s="43"/>
      <c r="D114" s="43"/>
      <c r="E114" s="104" t="s">
        <v>151</v>
      </c>
      <c r="F114" s="104" t="s">
        <v>152</v>
      </c>
      <c r="G114" s="19">
        <v>185.6</v>
      </c>
      <c r="H114" s="19">
        <v>193</v>
      </c>
      <c r="I114" s="19">
        <v>200.7</v>
      </c>
      <c r="J114" s="19">
        <v>208.7</v>
      </c>
      <c r="K114" s="19">
        <v>217.1</v>
      </c>
      <c r="L114" s="19">
        <v>225.8</v>
      </c>
    </row>
    <row r="115" spans="1:12" s="14" customFormat="1" ht="135.75" customHeight="1" outlineLevel="1" x14ac:dyDescent="0.25">
      <c r="A115" s="88" t="s">
        <v>271</v>
      </c>
      <c r="B115" s="95" t="s">
        <v>140</v>
      </c>
      <c r="C115" s="91" t="s">
        <v>414</v>
      </c>
      <c r="D115" s="91" t="s">
        <v>415</v>
      </c>
      <c r="E115" s="36" t="s">
        <v>151</v>
      </c>
      <c r="F115" s="36" t="s">
        <v>152</v>
      </c>
      <c r="G115" s="40">
        <f>G116+G117</f>
        <v>104.3</v>
      </c>
      <c r="H115" s="40">
        <f t="shared" ref="H115:K115" si="26">H116+H117</f>
        <v>108.5</v>
      </c>
      <c r="I115" s="40">
        <f t="shared" si="26"/>
        <v>112.8</v>
      </c>
      <c r="J115" s="40">
        <f t="shared" si="26"/>
        <v>117.3</v>
      </c>
      <c r="K115" s="40">
        <f t="shared" si="26"/>
        <v>122.1</v>
      </c>
      <c r="L115" s="40">
        <f>L116+L117</f>
        <v>126.89999999999999</v>
      </c>
    </row>
    <row r="116" spans="1:12" s="14" customFormat="1" outlineLevel="1" x14ac:dyDescent="0.25">
      <c r="A116" s="88"/>
      <c r="B116" s="95" t="s">
        <v>31</v>
      </c>
      <c r="C116" s="43"/>
      <c r="D116" s="43"/>
      <c r="E116" s="93" t="s">
        <v>151</v>
      </c>
      <c r="F116" s="93" t="s">
        <v>152</v>
      </c>
      <c r="G116" s="19">
        <v>0.5</v>
      </c>
      <c r="H116" s="19">
        <v>0.5</v>
      </c>
      <c r="I116" s="19">
        <v>0.5</v>
      </c>
      <c r="J116" s="19">
        <v>0.6</v>
      </c>
      <c r="K116" s="19">
        <v>0.6</v>
      </c>
      <c r="L116" s="19">
        <v>0.6</v>
      </c>
    </row>
    <row r="117" spans="1:12" s="14" customFormat="1" ht="27.75" customHeight="1" outlineLevel="1" x14ac:dyDescent="0.25">
      <c r="A117" s="88"/>
      <c r="B117" s="95" t="s">
        <v>32</v>
      </c>
      <c r="C117" s="43"/>
      <c r="D117" s="43"/>
      <c r="E117" s="93" t="s">
        <v>151</v>
      </c>
      <c r="F117" s="93" t="s">
        <v>152</v>
      </c>
      <c r="G117" s="19">
        <f>G118+G119</f>
        <v>103.8</v>
      </c>
      <c r="H117" s="19">
        <f t="shared" ref="H117:K117" si="27">H118+H119</f>
        <v>108</v>
      </c>
      <c r="I117" s="19">
        <f t="shared" si="27"/>
        <v>112.3</v>
      </c>
      <c r="J117" s="19">
        <f t="shared" si="27"/>
        <v>116.7</v>
      </c>
      <c r="K117" s="19">
        <f t="shared" si="27"/>
        <v>121.5</v>
      </c>
      <c r="L117" s="19">
        <f>L118+L119</f>
        <v>126.3</v>
      </c>
    </row>
    <row r="118" spans="1:12" s="14" customFormat="1" ht="27.75" customHeight="1" outlineLevel="1" x14ac:dyDescent="0.25">
      <c r="A118" s="88" t="s">
        <v>411</v>
      </c>
      <c r="B118" s="95" t="s">
        <v>413</v>
      </c>
      <c r="C118" s="91" t="s">
        <v>376</v>
      </c>
      <c r="D118" s="43"/>
      <c r="E118" s="93" t="s">
        <v>151</v>
      </c>
      <c r="F118" s="93" t="s">
        <v>152</v>
      </c>
      <c r="G118" s="19">
        <v>90</v>
      </c>
      <c r="H118" s="19">
        <v>93.6</v>
      </c>
      <c r="I118" s="19">
        <v>97.3</v>
      </c>
      <c r="J118" s="19">
        <v>101.2</v>
      </c>
      <c r="K118" s="19">
        <v>105.3</v>
      </c>
      <c r="L118" s="19">
        <v>109.5</v>
      </c>
    </row>
    <row r="119" spans="1:12" s="14" customFormat="1" ht="144" customHeight="1" outlineLevel="1" x14ac:dyDescent="0.25">
      <c r="A119" s="88" t="s">
        <v>412</v>
      </c>
      <c r="B119" s="95" t="s">
        <v>226</v>
      </c>
      <c r="C119" s="91" t="s">
        <v>377</v>
      </c>
      <c r="D119" s="91" t="s">
        <v>274</v>
      </c>
      <c r="E119" s="93" t="s">
        <v>151</v>
      </c>
      <c r="F119" s="93" t="s">
        <v>152</v>
      </c>
      <c r="G119" s="19">
        <v>13.8</v>
      </c>
      <c r="H119" s="19">
        <v>14.4</v>
      </c>
      <c r="I119" s="19">
        <v>15</v>
      </c>
      <c r="J119" s="19">
        <v>15.5</v>
      </c>
      <c r="K119" s="19">
        <v>16.2</v>
      </c>
      <c r="L119" s="19">
        <v>16.8</v>
      </c>
    </row>
    <row r="120" spans="1:12" s="14" customFormat="1" ht="159" customHeight="1" outlineLevel="1" x14ac:dyDescent="0.25">
      <c r="A120" s="88" t="s">
        <v>272</v>
      </c>
      <c r="B120" s="95" t="s">
        <v>443</v>
      </c>
      <c r="C120" s="91" t="s">
        <v>377</v>
      </c>
      <c r="D120" s="95" t="s">
        <v>276</v>
      </c>
      <c r="E120" s="93" t="s">
        <v>151</v>
      </c>
      <c r="F120" s="93" t="s">
        <v>152</v>
      </c>
      <c r="G120" s="19">
        <f>G121+G122</f>
        <v>294.2</v>
      </c>
      <c r="H120" s="19">
        <f t="shared" ref="H120:K120" si="28">H121+H122</f>
        <v>306</v>
      </c>
      <c r="I120" s="19">
        <f t="shared" si="28"/>
        <v>318.3</v>
      </c>
      <c r="J120" s="19">
        <f t="shared" si="28"/>
        <v>331</v>
      </c>
      <c r="K120" s="19">
        <f t="shared" si="28"/>
        <v>344.2</v>
      </c>
      <c r="L120" s="19">
        <f>L121+L122</f>
        <v>357.9</v>
      </c>
    </row>
    <row r="121" spans="1:12" s="14" customFormat="1" ht="19.5" customHeight="1" outlineLevel="1" x14ac:dyDescent="0.25">
      <c r="A121" s="88"/>
      <c r="B121" s="95" t="s">
        <v>31</v>
      </c>
      <c r="C121" s="43"/>
      <c r="D121" s="43"/>
      <c r="E121" s="93"/>
      <c r="F121" s="93"/>
      <c r="G121" s="19">
        <v>2.9</v>
      </c>
      <c r="H121" s="19">
        <v>3</v>
      </c>
      <c r="I121" s="19">
        <v>3.2</v>
      </c>
      <c r="J121" s="19">
        <v>3.3</v>
      </c>
      <c r="K121" s="19">
        <v>3.4</v>
      </c>
      <c r="L121" s="19">
        <v>3.5</v>
      </c>
    </row>
    <row r="122" spans="1:12" s="14" customFormat="1" ht="30.75" customHeight="1" outlineLevel="1" x14ac:dyDescent="0.25">
      <c r="A122" s="88"/>
      <c r="B122" s="95" t="s">
        <v>32</v>
      </c>
      <c r="C122" s="43"/>
      <c r="D122" s="43"/>
      <c r="E122" s="93"/>
      <c r="F122" s="93"/>
      <c r="G122" s="19">
        <v>291.3</v>
      </c>
      <c r="H122" s="19">
        <v>303</v>
      </c>
      <c r="I122" s="19">
        <v>315.10000000000002</v>
      </c>
      <c r="J122" s="19">
        <v>327.7</v>
      </c>
      <c r="K122" s="19">
        <v>340.8</v>
      </c>
      <c r="L122" s="19">
        <v>354.4</v>
      </c>
    </row>
    <row r="123" spans="1:12" s="14" customFormat="1" ht="108" customHeight="1" outlineLevel="1" x14ac:dyDescent="0.25">
      <c r="A123" s="88" t="s">
        <v>275</v>
      </c>
      <c r="B123" s="95" t="s">
        <v>441</v>
      </c>
      <c r="C123" s="91" t="s">
        <v>227</v>
      </c>
      <c r="D123" s="95" t="s">
        <v>442</v>
      </c>
      <c r="E123" s="36" t="s">
        <v>151</v>
      </c>
      <c r="F123" s="36" t="s">
        <v>152</v>
      </c>
      <c r="G123" s="40">
        <f>(G124+G125)</f>
        <v>43.5</v>
      </c>
      <c r="H123" s="40">
        <f t="shared" ref="H123:K123" si="29">H124+H125</f>
        <v>45.3</v>
      </c>
      <c r="I123" s="40">
        <f t="shared" si="29"/>
        <v>47.2</v>
      </c>
      <c r="J123" s="40">
        <f t="shared" si="29"/>
        <v>49</v>
      </c>
      <c r="K123" s="40">
        <f t="shared" si="29"/>
        <v>51</v>
      </c>
      <c r="L123" s="40">
        <f>L124+L125</f>
        <v>53</v>
      </c>
    </row>
    <row r="124" spans="1:12" s="14" customFormat="1" ht="18" customHeight="1" outlineLevel="1" x14ac:dyDescent="0.25">
      <c r="A124" s="88"/>
      <c r="B124" s="95" t="s">
        <v>31</v>
      </c>
      <c r="C124" s="91"/>
      <c r="D124" s="91"/>
      <c r="E124" s="93" t="s">
        <v>151</v>
      </c>
      <c r="F124" s="93" t="s">
        <v>152</v>
      </c>
      <c r="G124" s="19">
        <v>0.4</v>
      </c>
      <c r="H124" s="19">
        <v>0.4</v>
      </c>
      <c r="I124" s="19">
        <v>0.5</v>
      </c>
      <c r="J124" s="19">
        <v>0.5</v>
      </c>
      <c r="K124" s="19">
        <v>0.5</v>
      </c>
      <c r="L124" s="19">
        <v>0.5</v>
      </c>
    </row>
    <row r="125" spans="1:12" s="14" customFormat="1" ht="30" customHeight="1" outlineLevel="1" x14ac:dyDescent="0.25">
      <c r="A125" s="88"/>
      <c r="B125" s="95" t="s">
        <v>32</v>
      </c>
      <c r="C125" s="91"/>
      <c r="D125" s="91"/>
      <c r="E125" s="93" t="s">
        <v>151</v>
      </c>
      <c r="F125" s="93" t="s">
        <v>152</v>
      </c>
      <c r="G125" s="19">
        <v>43.1</v>
      </c>
      <c r="H125" s="19">
        <v>44.9</v>
      </c>
      <c r="I125" s="19">
        <v>46.7</v>
      </c>
      <c r="J125" s="19">
        <v>48.5</v>
      </c>
      <c r="K125" s="19">
        <v>50.5</v>
      </c>
      <c r="L125" s="19">
        <v>52.5</v>
      </c>
    </row>
    <row r="126" spans="1:12" s="14" customFormat="1" ht="116.25" customHeight="1" outlineLevel="1" x14ac:dyDescent="0.25">
      <c r="A126" s="88" t="s">
        <v>416</v>
      </c>
      <c r="B126" s="95" t="s">
        <v>278</v>
      </c>
      <c r="C126" s="91" t="s">
        <v>227</v>
      </c>
      <c r="D126" s="91" t="s">
        <v>279</v>
      </c>
      <c r="E126" s="36" t="s">
        <v>151</v>
      </c>
      <c r="F126" s="36" t="s">
        <v>152</v>
      </c>
      <c r="G126" s="40">
        <f>G127+G128</f>
        <v>324.59999999999997</v>
      </c>
      <c r="H126" s="40">
        <f t="shared" ref="H126:K126" si="30">H127+H128</f>
        <v>337.6</v>
      </c>
      <c r="I126" s="40">
        <f t="shared" si="30"/>
        <v>351.2</v>
      </c>
      <c r="J126" s="40">
        <f t="shared" si="30"/>
        <v>365.20000000000005</v>
      </c>
      <c r="K126" s="40">
        <f t="shared" si="30"/>
        <v>379.8</v>
      </c>
      <c r="L126" s="40">
        <f>L127+L128</f>
        <v>395</v>
      </c>
    </row>
    <row r="127" spans="1:12" s="14" customFormat="1" ht="18.75" customHeight="1" outlineLevel="1" x14ac:dyDescent="0.25">
      <c r="A127" s="88"/>
      <c r="B127" s="95" t="s">
        <v>31</v>
      </c>
      <c r="C127" s="91"/>
      <c r="D127" s="91"/>
      <c r="E127" s="93" t="s">
        <v>151</v>
      </c>
      <c r="F127" s="93" t="s">
        <v>152</v>
      </c>
      <c r="G127" s="19">
        <v>3.2</v>
      </c>
      <c r="H127" s="19">
        <v>3.3</v>
      </c>
      <c r="I127" s="19">
        <v>3.5</v>
      </c>
      <c r="J127" s="19">
        <v>3.6</v>
      </c>
      <c r="K127" s="19">
        <v>3.8</v>
      </c>
      <c r="L127" s="19">
        <v>3.9</v>
      </c>
    </row>
    <row r="128" spans="1:12" s="14" customFormat="1" ht="30" customHeight="1" outlineLevel="1" x14ac:dyDescent="0.25">
      <c r="A128" s="88"/>
      <c r="B128" s="95" t="s">
        <v>32</v>
      </c>
      <c r="C128" s="91"/>
      <c r="D128" s="91"/>
      <c r="E128" s="93" t="s">
        <v>151</v>
      </c>
      <c r="F128" s="93" t="s">
        <v>152</v>
      </c>
      <c r="G128" s="19">
        <v>321.39999999999998</v>
      </c>
      <c r="H128" s="19">
        <v>334.3</v>
      </c>
      <c r="I128" s="19">
        <v>347.7</v>
      </c>
      <c r="J128" s="19">
        <v>361.6</v>
      </c>
      <c r="K128" s="19">
        <v>376</v>
      </c>
      <c r="L128" s="19">
        <v>391.1</v>
      </c>
    </row>
    <row r="129" spans="1:117" s="25" customFormat="1" ht="160.5" customHeight="1" outlineLevel="1" x14ac:dyDescent="0.25">
      <c r="A129" s="88" t="s">
        <v>277</v>
      </c>
      <c r="B129" s="95" t="s">
        <v>125</v>
      </c>
      <c r="C129" s="91" t="s">
        <v>376</v>
      </c>
      <c r="D129" s="91"/>
      <c r="E129" s="93" t="s">
        <v>151</v>
      </c>
      <c r="F129" s="93" t="s">
        <v>152</v>
      </c>
      <c r="G129" s="19">
        <f>G130+G131</f>
        <v>5722.4000000000005</v>
      </c>
      <c r="H129" s="19">
        <f t="shared" ref="H129:K129" si="31">H130+H131</f>
        <v>5751.4000000000005</v>
      </c>
      <c r="I129" s="19">
        <f t="shared" si="31"/>
        <v>5776.1</v>
      </c>
      <c r="J129" s="19">
        <f t="shared" si="31"/>
        <v>5802.0999999999995</v>
      </c>
      <c r="K129" s="19">
        <f t="shared" si="31"/>
        <v>5828.8</v>
      </c>
      <c r="L129" s="19">
        <f>L130+L131</f>
        <v>5856.8</v>
      </c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</row>
    <row r="130" spans="1:117" s="14" customFormat="1" ht="18.75" customHeight="1" outlineLevel="1" x14ac:dyDescent="0.25">
      <c r="A130" s="88"/>
      <c r="B130" s="95" t="s">
        <v>31</v>
      </c>
      <c r="C130" s="43"/>
      <c r="D130" s="91"/>
      <c r="E130" s="93" t="s">
        <v>151</v>
      </c>
      <c r="F130" s="93" t="s">
        <v>152</v>
      </c>
      <c r="G130" s="19">
        <v>25</v>
      </c>
      <c r="H130" s="19">
        <v>30</v>
      </c>
      <c r="I130" s="19">
        <v>30</v>
      </c>
      <c r="J130" s="19">
        <v>30</v>
      </c>
      <c r="K130" s="19">
        <v>30</v>
      </c>
      <c r="L130" s="19">
        <v>30</v>
      </c>
    </row>
    <row r="131" spans="1:117" s="14" customFormat="1" ht="30" customHeight="1" outlineLevel="1" x14ac:dyDescent="0.25">
      <c r="A131" s="88"/>
      <c r="B131" s="95" t="s">
        <v>32</v>
      </c>
      <c r="C131" s="43"/>
      <c r="D131" s="91"/>
      <c r="E131" s="93" t="s">
        <v>151</v>
      </c>
      <c r="F131" s="93" t="s">
        <v>152</v>
      </c>
      <c r="G131" s="19">
        <f>G132+G133+G134+G135+G136+G137</f>
        <v>5697.4000000000005</v>
      </c>
      <c r="H131" s="19">
        <f t="shared" ref="H131:K131" si="32">H132+H133+H134+H135+H136+H137</f>
        <v>5721.4000000000005</v>
      </c>
      <c r="I131" s="19">
        <f t="shared" si="32"/>
        <v>5746.1</v>
      </c>
      <c r="J131" s="19">
        <f t="shared" si="32"/>
        <v>5772.0999999999995</v>
      </c>
      <c r="K131" s="19">
        <f t="shared" si="32"/>
        <v>5798.8</v>
      </c>
      <c r="L131" s="19">
        <f>L132+L133+L134+L135+L136+L137</f>
        <v>5826.8</v>
      </c>
    </row>
    <row r="132" spans="1:117" s="14" customFormat="1" ht="69" customHeight="1" outlineLevel="1" x14ac:dyDescent="0.25">
      <c r="A132" s="88" t="s">
        <v>417</v>
      </c>
      <c r="B132" s="95" t="s">
        <v>385</v>
      </c>
      <c r="C132" s="91" t="s">
        <v>376</v>
      </c>
      <c r="D132" s="91"/>
      <c r="E132" s="93" t="s">
        <v>151</v>
      </c>
      <c r="F132" s="93" t="s">
        <v>152</v>
      </c>
      <c r="G132" s="19">
        <v>4680</v>
      </c>
      <c r="H132" s="19">
        <v>4680</v>
      </c>
      <c r="I132" s="19">
        <v>4680</v>
      </c>
      <c r="J132" s="19">
        <v>4680</v>
      </c>
      <c r="K132" s="19">
        <v>4680</v>
      </c>
      <c r="L132" s="19">
        <v>4680</v>
      </c>
    </row>
    <row r="133" spans="1:117" s="14" customFormat="1" ht="69" customHeight="1" outlineLevel="1" x14ac:dyDescent="0.25">
      <c r="A133" s="88" t="s">
        <v>418</v>
      </c>
      <c r="B133" s="95" t="s">
        <v>386</v>
      </c>
      <c r="C133" s="91" t="s">
        <v>376</v>
      </c>
      <c r="D133" s="91"/>
      <c r="E133" s="93" t="s">
        <v>151</v>
      </c>
      <c r="F133" s="93" t="s">
        <v>152</v>
      </c>
      <c r="G133" s="19">
        <v>120</v>
      </c>
      <c r="H133" s="19">
        <v>120</v>
      </c>
      <c r="I133" s="19">
        <v>120</v>
      </c>
      <c r="J133" s="19">
        <v>120</v>
      </c>
      <c r="K133" s="19">
        <v>120</v>
      </c>
      <c r="L133" s="19">
        <v>120</v>
      </c>
    </row>
    <row r="134" spans="1:117" s="14" customFormat="1" ht="69" customHeight="1" outlineLevel="1" x14ac:dyDescent="0.25">
      <c r="A134" s="88" t="s">
        <v>419</v>
      </c>
      <c r="B134" s="95" t="s">
        <v>387</v>
      </c>
      <c r="C134" s="91" t="s">
        <v>376</v>
      </c>
      <c r="D134" s="91"/>
      <c r="E134" s="93" t="s">
        <v>151</v>
      </c>
      <c r="F134" s="93" t="s">
        <v>152</v>
      </c>
      <c r="G134" s="19">
        <v>311.8</v>
      </c>
      <c r="H134" s="19">
        <v>324.3</v>
      </c>
      <c r="I134" s="19">
        <v>337.2</v>
      </c>
      <c r="J134" s="19">
        <v>350.7</v>
      </c>
      <c r="K134" s="19">
        <v>364.7</v>
      </c>
      <c r="L134" s="19">
        <v>379.3</v>
      </c>
    </row>
    <row r="135" spans="1:117" s="25" customFormat="1" ht="69" customHeight="1" outlineLevel="1" x14ac:dyDescent="0.25">
      <c r="A135" s="88" t="s">
        <v>426</v>
      </c>
      <c r="B135" s="95" t="s">
        <v>429</v>
      </c>
      <c r="C135" s="91" t="s">
        <v>376</v>
      </c>
      <c r="D135" s="91"/>
      <c r="E135" s="93" t="s">
        <v>151</v>
      </c>
      <c r="F135" s="93" t="s">
        <v>152</v>
      </c>
      <c r="G135" s="19">
        <v>181.5</v>
      </c>
      <c r="H135" s="19">
        <v>188.8</v>
      </c>
      <c r="I135" s="19">
        <v>196.3</v>
      </c>
      <c r="J135" s="19">
        <v>204.2</v>
      </c>
      <c r="K135" s="19">
        <v>212.3</v>
      </c>
      <c r="L135" s="19">
        <v>220.8</v>
      </c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</row>
    <row r="136" spans="1:117" s="25" customFormat="1" ht="69" customHeight="1" outlineLevel="1" x14ac:dyDescent="0.25">
      <c r="A136" s="88" t="s">
        <v>427</v>
      </c>
      <c r="B136" s="95" t="s">
        <v>430</v>
      </c>
      <c r="C136" s="91" t="s">
        <v>376</v>
      </c>
      <c r="D136" s="91"/>
      <c r="E136" s="93" t="s">
        <v>151</v>
      </c>
      <c r="F136" s="93" t="s">
        <v>152</v>
      </c>
      <c r="G136" s="19">
        <v>104.1</v>
      </c>
      <c r="H136" s="19">
        <v>108.3</v>
      </c>
      <c r="I136" s="19">
        <v>112.6</v>
      </c>
      <c r="J136" s="19">
        <v>117.2</v>
      </c>
      <c r="K136" s="19">
        <v>121.8</v>
      </c>
      <c r="L136" s="19">
        <v>126.7</v>
      </c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</row>
    <row r="137" spans="1:117" s="25" customFormat="1" ht="69" customHeight="1" outlineLevel="1" x14ac:dyDescent="0.25">
      <c r="A137" s="88" t="s">
        <v>428</v>
      </c>
      <c r="B137" s="95" t="s">
        <v>388</v>
      </c>
      <c r="C137" s="91" t="s">
        <v>376</v>
      </c>
      <c r="D137" s="91"/>
      <c r="E137" s="93" t="s">
        <v>151</v>
      </c>
      <c r="F137" s="93" t="s">
        <v>152</v>
      </c>
      <c r="G137" s="19">
        <v>300</v>
      </c>
      <c r="H137" s="19">
        <v>300</v>
      </c>
      <c r="I137" s="19">
        <v>300</v>
      </c>
      <c r="J137" s="19">
        <v>300</v>
      </c>
      <c r="K137" s="19">
        <v>300</v>
      </c>
      <c r="L137" s="19">
        <v>300</v>
      </c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</row>
    <row r="138" spans="1:117" s="14" customFormat="1" ht="69" customHeight="1" outlineLevel="2" x14ac:dyDescent="0.25">
      <c r="A138" s="41" t="s">
        <v>280</v>
      </c>
      <c r="B138" s="34" t="s">
        <v>433</v>
      </c>
      <c r="C138" s="91"/>
      <c r="D138" s="38"/>
      <c r="E138" s="104" t="s">
        <v>151</v>
      </c>
      <c r="F138" s="104" t="s">
        <v>152</v>
      </c>
      <c r="G138" s="40">
        <f>G139+G142+G147</f>
        <v>4603</v>
      </c>
      <c r="H138" s="40">
        <f t="shared" ref="H138:K138" si="33">H139+H142+H147</f>
        <v>4787.3</v>
      </c>
      <c r="I138" s="40">
        <f t="shared" si="33"/>
        <v>4978.7</v>
      </c>
      <c r="J138" s="40">
        <f t="shared" si="33"/>
        <v>5177.9000000000005</v>
      </c>
      <c r="K138" s="40">
        <f t="shared" si="33"/>
        <v>5385</v>
      </c>
      <c r="L138" s="40">
        <f>L139+L142+L147</f>
        <v>5600.2999999999993</v>
      </c>
      <c r="N138" s="65">
        <f>G138+H138+I138+J138+K138+L138</f>
        <v>30532.2</v>
      </c>
    </row>
    <row r="139" spans="1:117" s="14" customFormat="1" ht="76.5" outlineLevel="2" x14ac:dyDescent="0.25">
      <c r="A139" s="88" t="s">
        <v>281</v>
      </c>
      <c r="B139" s="95" t="s">
        <v>282</v>
      </c>
      <c r="C139" s="91" t="s">
        <v>213</v>
      </c>
      <c r="D139" s="91" t="s">
        <v>86</v>
      </c>
      <c r="E139" s="104" t="s">
        <v>151</v>
      </c>
      <c r="F139" s="104" t="s">
        <v>152</v>
      </c>
      <c r="G139" s="40">
        <f>G140+G141</f>
        <v>3117.2999999999997</v>
      </c>
      <c r="H139" s="40">
        <f t="shared" ref="H139:K139" si="34">H140+H141</f>
        <v>3242</v>
      </c>
      <c r="I139" s="40">
        <f t="shared" si="34"/>
        <v>3371.6</v>
      </c>
      <c r="J139" s="40">
        <f t="shared" si="34"/>
        <v>3506.6000000000004</v>
      </c>
      <c r="K139" s="40">
        <f t="shared" si="34"/>
        <v>3646.8</v>
      </c>
      <c r="L139" s="40">
        <f>L140+L141</f>
        <v>3792.7</v>
      </c>
    </row>
    <row r="140" spans="1:117" s="14" customFormat="1" ht="18.75" customHeight="1" outlineLevel="2" x14ac:dyDescent="0.25">
      <c r="A140" s="88"/>
      <c r="B140" s="95" t="s">
        <v>31</v>
      </c>
      <c r="C140" s="43"/>
      <c r="D140" s="43"/>
      <c r="E140" s="104" t="s">
        <v>151</v>
      </c>
      <c r="F140" s="104" t="s">
        <v>152</v>
      </c>
      <c r="G140" s="19">
        <v>12.7</v>
      </c>
      <c r="H140" s="19">
        <v>13.2</v>
      </c>
      <c r="I140" s="19">
        <v>13.7</v>
      </c>
      <c r="J140" s="19">
        <v>14.3</v>
      </c>
      <c r="K140" s="19">
        <v>14.9</v>
      </c>
      <c r="L140" s="19">
        <v>15.5</v>
      </c>
    </row>
    <row r="141" spans="1:117" s="14" customFormat="1" ht="30" customHeight="1" outlineLevel="2" x14ac:dyDescent="0.25">
      <c r="A141" s="88"/>
      <c r="B141" s="95" t="s">
        <v>32</v>
      </c>
      <c r="C141" s="43"/>
      <c r="D141" s="43"/>
      <c r="E141" s="104" t="s">
        <v>151</v>
      </c>
      <c r="F141" s="104" t="s">
        <v>152</v>
      </c>
      <c r="G141" s="19">
        <v>3104.6</v>
      </c>
      <c r="H141" s="19">
        <v>3228.8</v>
      </c>
      <c r="I141" s="19">
        <v>3357.9</v>
      </c>
      <c r="J141" s="19">
        <v>3492.3</v>
      </c>
      <c r="K141" s="19">
        <v>3631.9</v>
      </c>
      <c r="L141" s="19">
        <v>3777.2</v>
      </c>
    </row>
    <row r="142" spans="1:117" s="14" customFormat="1" ht="184.5" customHeight="1" outlineLevel="1" x14ac:dyDescent="0.25">
      <c r="A142" s="88" t="s">
        <v>283</v>
      </c>
      <c r="B142" s="95" t="s">
        <v>284</v>
      </c>
      <c r="C142" s="91" t="s">
        <v>213</v>
      </c>
      <c r="D142" s="91" t="s">
        <v>285</v>
      </c>
      <c r="E142" s="104" t="s">
        <v>151</v>
      </c>
      <c r="F142" s="104" t="s">
        <v>152</v>
      </c>
      <c r="G142" s="40">
        <f>G143+G144</f>
        <v>836.5</v>
      </c>
      <c r="H142" s="40">
        <f t="shared" ref="H142:K142" si="35">H143+H144</f>
        <v>870</v>
      </c>
      <c r="I142" s="40">
        <f t="shared" si="35"/>
        <v>904.80000000000007</v>
      </c>
      <c r="J142" s="40">
        <f t="shared" si="35"/>
        <v>941</v>
      </c>
      <c r="K142" s="40">
        <f t="shared" si="35"/>
        <v>978.69999999999993</v>
      </c>
      <c r="L142" s="40">
        <f>L143+L144</f>
        <v>1017.6999999999999</v>
      </c>
    </row>
    <row r="143" spans="1:117" s="14" customFormat="1" ht="18" customHeight="1" outlineLevel="1" x14ac:dyDescent="0.25">
      <c r="A143" s="88"/>
      <c r="B143" s="95" t="s">
        <v>31</v>
      </c>
      <c r="C143" s="43"/>
      <c r="D143" s="43"/>
      <c r="E143" s="104" t="s">
        <v>151</v>
      </c>
      <c r="F143" s="104" t="s">
        <v>152</v>
      </c>
      <c r="G143" s="19">
        <v>1.5</v>
      </c>
      <c r="H143" s="19">
        <v>1.6</v>
      </c>
      <c r="I143" s="19">
        <v>1.6</v>
      </c>
      <c r="J143" s="19">
        <v>1.7</v>
      </c>
      <c r="K143" s="19">
        <v>1.8</v>
      </c>
      <c r="L143" s="19">
        <v>1.8</v>
      </c>
    </row>
    <row r="144" spans="1:117" s="14" customFormat="1" ht="30" customHeight="1" outlineLevel="1" x14ac:dyDescent="0.25">
      <c r="A144" s="88"/>
      <c r="B144" s="95" t="s">
        <v>32</v>
      </c>
      <c r="C144" s="43"/>
      <c r="D144" s="43"/>
      <c r="E144" s="104" t="s">
        <v>151</v>
      </c>
      <c r="F144" s="104" t="s">
        <v>152</v>
      </c>
      <c r="G144" s="19">
        <v>835</v>
      </c>
      <c r="H144" s="19">
        <v>868.4</v>
      </c>
      <c r="I144" s="19">
        <v>903.2</v>
      </c>
      <c r="J144" s="19">
        <v>939.3</v>
      </c>
      <c r="K144" s="19">
        <v>976.9</v>
      </c>
      <c r="L144" s="19">
        <v>1015.9</v>
      </c>
    </row>
    <row r="145" spans="1:1018" s="14" customFormat="1" ht="105" customHeight="1" outlineLevel="1" x14ac:dyDescent="0.25">
      <c r="A145" s="88" t="s">
        <v>286</v>
      </c>
      <c r="B145" s="95" t="s">
        <v>90</v>
      </c>
      <c r="C145" s="91" t="s">
        <v>213</v>
      </c>
      <c r="D145" s="91" t="s">
        <v>287</v>
      </c>
      <c r="E145" s="104" t="s">
        <v>151</v>
      </c>
      <c r="F145" s="104" t="s">
        <v>152</v>
      </c>
      <c r="G145" s="19">
        <v>600</v>
      </c>
      <c r="H145" s="19">
        <v>624</v>
      </c>
      <c r="I145" s="19">
        <v>649</v>
      </c>
      <c r="J145" s="19">
        <v>674.9</v>
      </c>
      <c r="K145" s="19">
        <v>701.9</v>
      </c>
      <c r="L145" s="19">
        <v>730</v>
      </c>
    </row>
    <row r="146" spans="1:1018" s="14" customFormat="1" ht="147" customHeight="1" outlineLevel="1" x14ac:dyDescent="0.25">
      <c r="A146" s="88" t="s">
        <v>288</v>
      </c>
      <c r="B146" s="95" t="s">
        <v>289</v>
      </c>
      <c r="C146" s="91" t="s">
        <v>213</v>
      </c>
      <c r="D146" s="91" t="s">
        <v>290</v>
      </c>
      <c r="E146" s="104" t="s">
        <v>151</v>
      </c>
      <c r="F146" s="104" t="s">
        <v>152</v>
      </c>
      <c r="G146" s="19">
        <v>235</v>
      </c>
      <c r="H146" s="19">
        <v>244.4</v>
      </c>
      <c r="I146" s="19">
        <v>254.2</v>
      </c>
      <c r="J146" s="19">
        <v>264.39999999999998</v>
      </c>
      <c r="K146" s="19">
        <v>275</v>
      </c>
      <c r="L146" s="19">
        <v>286</v>
      </c>
    </row>
    <row r="147" spans="1:1018" s="14" customFormat="1" ht="140.25" outlineLevel="1" x14ac:dyDescent="0.25">
      <c r="A147" s="88" t="s">
        <v>291</v>
      </c>
      <c r="B147" s="95" t="s">
        <v>292</v>
      </c>
      <c r="C147" s="91" t="s">
        <v>227</v>
      </c>
      <c r="D147" s="91" t="s">
        <v>293</v>
      </c>
      <c r="E147" s="36" t="s">
        <v>151</v>
      </c>
      <c r="F147" s="36" t="s">
        <v>152</v>
      </c>
      <c r="G147" s="40">
        <f>G148+G149</f>
        <v>649.19999999999993</v>
      </c>
      <c r="H147" s="40">
        <f t="shared" ref="H147:K147" si="36">H148+H149</f>
        <v>675.30000000000007</v>
      </c>
      <c r="I147" s="40">
        <f t="shared" si="36"/>
        <v>702.3</v>
      </c>
      <c r="J147" s="40">
        <f t="shared" si="36"/>
        <v>730.30000000000007</v>
      </c>
      <c r="K147" s="40">
        <f t="shared" si="36"/>
        <v>759.5</v>
      </c>
      <c r="L147" s="40">
        <f>L148+L149</f>
        <v>789.9</v>
      </c>
    </row>
    <row r="148" spans="1:1018" s="14" customFormat="1" ht="18" customHeight="1" outlineLevel="1" x14ac:dyDescent="0.25">
      <c r="A148" s="88"/>
      <c r="B148" s="95" t="s">
        <v>31</v>
      </c>
      <c r="C148" s="91"/>
      <c r="D148" s="72"/>
      <c r="E148" s="93" t="s">
        <v>151</v>
      </c>
      <c r="F148" s="93" t="s">
        <v>152</v>
      </c>
      <c r="G148" s="19">
        <v>6.4</v>
      </c>
      <c r="H148" s="19">
        <v>6.7</v>
      </c>
      <c r="I148" s="19">
        <v>7</v>
      </c>
      <c r="J148" s="19">
        <v>7.2</v>
      </c>
      <c r="K148" s="19">
        <v>7.5</v>
      </c>
      <c r="L148" s="19">
        <v>7.8</v>
      </c>
    </row>
    <row r="149" spans="1:1018" s="14" customFormat="1" ht="30" customHeight="1" outlineLevel="1" x14ac:dyDescent="0.25">
      <c r="A149" s="88"/>
      <c r="B149" s="95" t="s">
        <v>32</v>
      </c>
      <c r="C149" s="91"/>
      <c r="D149" s="91"/>
      <c r="E149" s="93" t="s">
        <v>151</v>
      </c>
      <c r="F149" s="93" t="s">
        <v>152</v>
      </c>
      <c r="G149" s="19">
        <v>642.79999999999995</v>
      </c>
      <c r="H149" s="19">
        <v>668.6</v>
      </c>
      <c r="I149" s="19">
        <v>695.3</v>
      </c>
      <c r="J149" s="19">
        <v>723.1</v>
      </c>
      <c r="K149" s="19">
        <v>752</v>
      </c>
      <c r="L149" s="19">
        <v>782.1</v>
      </c>
    </row>
    <row r="150" spans="1:1018" s="14" customFormat="1" ht="45.75" customHeight="1" x14ac:dyDescent="0.25">
      <c r="A150" s="41" t="s">
        <v>294</v>
      </c>
      <c r="B150" s="34" t="s">
        <v>295</v>
      </c>
      <c r="C150" s="35"/>
      <c r="D150" s="35"/>
      <c r="E150" s="36" t="s">
        <v>151</v>
      </c>
      <c r="F150" s="36" t="s">
        <v>152</v>
      </c>
      <c r="G150" s="40">
        <f>G151+G152</f>
        <v>76850</v>
      </c>
      <c r="H150" s="40">
        <f>H151+H152</f>
        <v>81296.800000000003</v>
      </c>
      <c r="I150" s="40">
        <f t="shared" ref="I150:K150" si="37">I151+I152</f>
        <v>84548.7</v>
      </c>
      <c r="J150" s="40">
        <f t="shared" si="37"/>
        <v>87930.5</v>
      </c>
      <c r="K150" s="40">
        <f t="shared" si="37"/>
        <v>91447.700000000012</v>
      </c>
      <c r="L150" s="40">
        <f>L151+L152</f>
        <v>95105.7</v>
      </c>
    </row>
    <row r="151" spans="1:1018" s="14" customFormat="1" ht="186" customHeight="1" outlineLevel="1" x14ac:dyDescent="0.25">
      <c r="A151" s="88" t="s">
        <v>296</v>
      </c>
      <c r="B151" s="95" t="s">
        <v>98</v>
      </c>
      <c r="C151" s="91" t="s">
        <v>297</v>
      </c>
      <c r="D151" s="91" t="s">
        <v>298</v>
      </c>
      <c r="E151" s="93" t="s">
        <v>151</v>
      </c>
      <c r="F151" s="93" t="s">
        <v>152</v>
      </c>
      <c r="G151" s="19">
        <v>76850</v>
      </c>
      <c r="H151" s="19">
        <v>79924</v>
      </c>
      <c r="I151" s="19">
        <v>83121</v>
      </c>
      <c r="J151" s="19">
        <v>86445.8</v>
      </c>
      <c r="K151" s="19">
        <v>89903.6</v>
      </c>
      <c r="L151" s="19">
        <v>93499.8</v>
      </c>
    </row>
    <row r="152" spans="1:1018" s="14" customFormat="1" ht="277.5" customHeight="1" outlineLevel="1" x14ac:dyDescent="0.25">
      <c r="A152" s="88" t="s">
        <v>299</v>
      </c>
      <c r="B152" s="95" t="s">
        <v>136</v>
      </c>
      <c r="C152" s="91" t="s">
        <v>297</v>
      </c>
      <c r="D152" s="95" t="s">
        <v>300</v>
      </c>
      <c r="E152" s="93" t="s">
        <v>151</v>
      </c>
      <c r="F152" s="93" t="s">
        <v>152</v>
      </c>
      <c r="G152" s="19">
        <v>0</v>
      </c>
      <c r="H152" s="19">
        <v>1372.8</v>
      </c>
      <c r="I152" s="19">
        <v>1427.7</v>
      </c>
      <c r="J152" s="19">
        <v>1484.7</v>
      </c>
      <c r="K152" s="19">
        <v>1544.1</v>
      </c>
      <c r="L152" s="19">
        <v>1605.9</v>
      </c>
    </row>
    <row r="153" spans="1:1018" ht="57" customHeight="1" x14ac:dyDescent="0.25">
      <c r="A153" s="41" t="s">
        <v>301</v>
      </c>
      <c r="B153" s="34" t="s">
        <v>302</v>
      </c>
      <c r="C153" s="35" t="s">
        <v>9</v>
      </c>
      <c r="D153" s="42"/>
      <c r="E153" s="36" t="s">
        <v>151</v>
      </c>
      <c r="F153" s="36" t="s">
        <v>152</v>
      </c>
      <c r="G153" s="40">
        <f>G154+G156+G167+G175+G177</f>
        <v>6173.1</v>
      </c>
      <c r="H153" s="40">
        <f t="shared" ref="H153:K153" si="38">H154+H156+H167+H175+H177</f>
        <v>8331.6</v>
      </c>
      <c r="I153" s="40">
        <f t="shared" si="38"/>
        <v>7270.9</v>
      </c>
      <c r="J153" s="40">
        <f t="shared" si="38"/>
        <v>7841.8</v>
      </c>
      <c r="K153" s="40">
        <f t="shared" si="38"/>
        <v>8094.2000000000007</v>
      </c>
      <c r="L153" s="40">
        <f>L154+L156+L167+L175+L177</f>
        <v>7694.9</v>
      </c>
    </row>
    <row r="154" spans="1:1018" s="56" customFormat="1" ht="91.5" customHeight="1" x14ac:dyDescent="0.25">
      <c r="A154" s="88" t="s">
        <v>303</v>
      </c>
      <c r="B154" s="95" t="s">
        <v>106</v>
      </c>
      <c r="C154" s="91" t="s">
        <v>227</v>
      </c>
      <c r="D154" s="96" t="s">
        <v>304</v>
      </c>
      <c r="E154" s="93" t="s">
        <v>151</v>
      </c>
      <c r="F154" s="93" t="s">
        <v>152</v>
      </c>
      <c r="G154" s="40">
        <f>G155</f>
        <v>69.400000000000006</v>
      </c>
      <c r="H154" s="40">
        <f t="shared" ref="H154:K154" si="39">H155</f>
        <v>59.7</v>
      </c>
      <c r="I154" s="40">
        <f t="shared" si="39"/>
        <v>62.1</v>
      </c>
      <c r="J154" s="40">
        <f t="shared" si="39"/>
        <v>64.599999999999994</v>
      </c>
      <c r="K154" s="40">
        <f t="shared" si="39"/>
        <v>67.2</v>
      </c>
      <c r="L154" s="40">
        <f>L155</f>
        <v>69.900000000000006</v>
      </c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  <c r="MI154" s="25"/>
      <c r="MJ154" s="25"/>
      <c r="MK154" s="25"/>
      <c r="ML154" s="25"/>
      <c r="MM154" s="25"/>
      <c r="MN154" s="25"/>
      <c r="MO154" s="25"/>
      <c r="MP154" s="25"/>
      <c r="MQ154" s="25"/>
      <c r="MR154" s="25"/>
      <c r="MS154" s="25"/>
      <c r="MT154" s="25"/>
      <c r="MU154" s="25"/>
      <c r="MV154" s="25"/>
      <c r="MW154" s="25"/>
      <c r="MX154" s="25"/>
      <c r="MY154" s="25"/>
      <c r="MZ154" s="25"/>
      <c r="NA154" s="25"/>
      <c r="NB154" s="25"/>
      <c r="NC154" s="25"/>
      <c r="ND154" s="25"/>
      <c r="NE154" s="25"/>
      <c r="NF154" s="25"/>
      <c r="NG154" s="25"/>
      <c r="NH154" s="25"/>
      <c r="NI154" s="25"/>
      <c r="NJ154" s="25"/>
      <c r="NK154" s="25"/>
      <c r="NL154" s="25"/>
      <c r="NM154" s="25"/>
      <c r="NN154" s="25"/>
      <c r="NO154" s="25"/>
      <c r="NP154" s="25"/>
      <c r="NQ154" s="25"/>
      <c r="NR154" s="25"/>
      <c r="NS154" s="25"/>
      <c r="NT154" s="25"/>
      <c r="NU154" s="25"/>
      <c r="NV154" s="25"/>
      <c r="NW154" s="25"/>
      <c r="NX154" s="25"/>
      <c r="NY154" s="25"/>
      <c r="NZ154" s="25"/>
      <c r="OA154" s="25"/>
      <c r="OB154" s="25"/>
      <c r="OC154" s="25"/>
      <c r="OD154" s="25"/>
      <c r="OE154" s="25"/>
      <c r="OF154" s="25"/>
      <c r="OG154" s="25"/>
      <c r="OH154" s="25"/>
      <c r="OI154" s="25"/>
      <c r="OJ154" s="25"/>
      <c r="OK154" s="25"/>
      <c r="OL154" s="25"/>
      <c r="OM154" s="25"/>
      <c r="ON154" s="25"/>
      <c r="OO154" s="25"/>
      <c r="OP154" s="25"/>
      <c r="OQ154" s="25"/>
      <c r="OR154" s="25"/>
      <c r="OS154" s="25"/>
      <c r="OT154" s="25"/>
      <c r="OU154" s="25"/>
      <c r="OV154" s="25"/>
      <c r="OW154" s="25"/>
      <c r="OX154" s="25"/>
      <c r="OY154" s="25"/>
      <c r="OZ154" s="25"/>
      <c r="PA154" s="25"/>
      <c r="PB154" s="25"/>
      <c r="PC154" s="25"/>
      <c r="PD154" s="25"/>
      <c r="PE154" s="25"/>
      <c r="PF154" s="25"/>
      <c r="PG154" s="25"/>
      <c r="PH154" s="25"/>
      <c r="PI154" s="25"/>
      <c r="PJ154" s="25"/>
      <c r="PK154" s="25"/>
      <c r="PL154" s="25"/>
      <c r="PM154" s="25"/>
      <c r="PN154" s="25"/>
      <c r="PO154" s="25"/>
      <c r="PP154" s="25"/>
      <c r="PQ154" s="25"/>
      <c r="PR154" s="25"/>
      <c r="PS154" s="25"/>
      <c r="PT154" s="25"/>
      <c r="PU154" s="25"/>
      <c r="PV154" s="25"/>
      <c r="PW154" s="25"/>
      <c r="PX154" s="25"/>
      <c r="PY154" s="25"/>
      <c r="PZ154" s="25"/>
      <c r="QA154" s="25"/>
      <c r="QB154" s="25"/>
      <c r="QC154" s="25"/>
      <c r="QD154" s="25"/>
      <c r="QE154" s="25"/>
      <c r="QF154" s="25"/>
      <c r="QG154" s="25"/>
      <c r="QH154" s="25"/>
      <c r="QI154" s="25"/>
      <c r="QJ154" s="25"/>
      <c r="QK154" s="25"/>
      <c r="QL154" s="25"/>
      <c r="QM154" s="25"/>
      <c r="QN154" s="25"/>
      <c r="QO154" s="25"/>
      <c r="QP154" s="25"/>
      <c r="QQ154" s="25"/>
      <c r="QR154" s="25"/>
      <c r="QS154" s="25"/>
      <c r="QT154" s="25"/>
      <c r="QU154" s="25"/>
      <c r="QV154" s="25"/>
      <c r="QW154" s="25"/>
      <c r="QX154" s="25"/>
      <c r="QY154" s="25"/>
      <c r="QZ154" s="25"/>
      <c r="RA154" s="25"/>
      <c r="RB154" s="25"/>
      <c r="RC154" s="25"/>
      <c r="RD154" s="25"/>
      <c r="RE154" s="25"/>
      <c r="RF154" s="25"/>
      <c r="RG154" s="25"/>
      <c r="RH154" s="25"/>
      <c r="RI154" s="25"/>
      <c r="RJ154" s="25"/>
      <c r="RK154" s="25"/>
      <c r="RL154" s="25"/>
      <c r="RM154" s="25"/>
      <c r="RN154" s="25"/>
      <c r="RO154" s="25"/>
      <c r="RP154" s="25"/>
      <c r="RQ154" s="25"/>
      <c r="RR154" s="25"/>
      <c r="RS154" s="25"/>
      <c r="RT154" s="25"/>
      <c r="RU154" s="25"/>
      <c r="RV154" s="25"/>
      <c r="RW154" s="25"/>
      <c r="RX154" s="25"/>
      <c r="RY154" s="25"/>
      <c r="RZ154" s="25"/>
      <c r="SA154" s="25"/>
      <c r="SB154" s="25"/>
      <c r="SC154" s="25"/>
      <c r="SD154" s="25"/>
      <c r="SE154" s="25"/>
      <c r="SF154" s="25"/>
      <c r="SG154" s="25"/>
      <c r="SH154" s="25"/>
      <c r="SI154" s="25"/>
      <c r="SJ154" s="25"/>
      <c r="SK154" s="25"/>
      <c r="SL154" s="25"/>
      <c r="SM154" s="25"/>
      <c r="SN154" s="25"/>
      <c r="SO154" s="25"/>
      <c r="SP154" s="25"/>
      <c r="SQ154" s="25"/>
      <c r="SR154" s="25"/>
      <c r="SS154" s="25"/>
      <c r="ST154" s="25"/>
      <c r="SU154" s="25"/>
      <c r="SV154" s="25"/>
      <c r="SW154" s="25"/>
      <c r="SX154" s="25"/>
      <c r="SY154" s="25"/>
      <c r="SZ154" s="25"/>
      <c r="TA154" s="25"/>
      <c r="TB154" s="25"/>
      <c r="TC154" s="25"/>
      <c r="TD154" s="25"/>
      <c r="TE154" s="25"/>
      <c r="TF154" s="25"/>
      <c r="TG154" s="25"/>
      <c r="TH154" s="25"/>
      <c r="TI154" s="25"/>
      <c r="TJ154" s="25"/>
      <c r="TK154" s="25"/>
      <c r="TL154" s="25"/>
      <c r="TM154" s="25"/>
      <c r="TN154" s="25"/>
      <c r="TO154" s="25"/>
      <c r="TP154" s="25"/>
      <c r="TQ154" s="25"/>
      <c r="TR154" s="25"/>
      <c r="TS154" s="25"/>
      <c r="TT154" s="25"/>
      <c r="TU154" s="25"/>
      <c r="TV154" s="25"/>
      <c r="TW154" s="25"/>
      <c r="TX154" s="25"/>
      <c r="TY154" s="25"/>
      <c r="TZ154" s="25"/>
      <c r="UA154" s="25"/>
      <c r="UB154" s="25"/>
      <c r="UC154" s="25"/>
      <c r="UD154" s="25"/>
      <c r="UE154" s="25"/>
      <c r="UF154" s="25"/>
      <c r="UG154" s="25"/>
      <c r="UH154" s="25"/>
      <c r="UI154" s="25"/>
      <c r="UJ154" s="25"/>
      <c r="UK154" s="25"/>
      <c r="UL154" s="25"/>
      <c r="UM154" s="25"/>
      <c r="UN154" s="25"/>
      <c r="UO154" s="25"/>
      <c r="UP154" s="25"/>
      <c r="UQ154" s="25"/>
      <c r="UR154" s="25"/>
      <c r="US154" s="25"/>
      <c r="UT154" s="25"/>
      <c r="UU154" s="25"/>
      <c r="UV154" s="25"/>
      <c r="UW154" s="25"/>
      <c r="UX154" s="25"/>
      <c r="UY154" s="25"/>
      <c r="UZ154" s="25"/>
      <c r="VA154" s="25"/>
      <c r="VB154" s="25"/>
      <c r="VC154" s="25"/>
      <c r="VD154" s="25"/>
      <c r="VE154" s="25"/>
      <c r="VF154" s="25"/>
      <c r="VG154" s="25"/>
      <c r="VH154" s="25"/>
      <c r="VI154" s="25"/>
      <c r="VJ154" s="25"/>
      <c r="VK154" s="25"/>
      <c r="VL154" s="25"/>
      <c r="VM154" s="25"/>
      <c r="VN154" s="25"/>
      <c r="VO154" s="25"/>
      <c r="VP154" s="25"/>
      <c r="VQ154" s="25"/>
      <c r="VR154" s="25"/>
      <c r="VS154" s="25"/>
      <c r="VT154" s="25"/>
      <c r="VU154" s="25"/>
      <c r="VV154" s="25"/>
      <c r="VW154" s="25"/>
      <c r="VX154" s="25"/>
      <c r="VY154" s="25"/>
      <c r="VZ154" s="25"/>
      <c r="WA154" s="25"/>
      <c r="WB154" s="25"/>
      <c r="WC154" s="25"/>
      <c r="WD154" s="25"/>
      <c r="WE154" s="25"/>
      <c r="WF154" s="25"/>
      <c r="WG154" s="25"/>
      <c r="WH154" s="25"/>
      <c r="WI154" s="25"/>
      <c r="WJ154" s="25"/>
      <c r="WK154" s="25"/>
      <c r="WL154" s="25"/>
      <c r="WM154" s="25"/>
      <c r="WN154" s="25"/>
      <c r="WO154" s="25"/>
      <c r="WP154" s="25"/>
      <c r="WQ154" s="25"/>
      <c r="WR154" s="25"/>
      <c r="WS154" s="25"/>
      <c r="WT154" s="25"/>
      <c r="WU154" s="25"/>
      <c r="WV154" s="25"/>
      <c r="WW154" s="25"/>
      <c r="WX154" s="25"/>
      <c r="WY154" s="25"/>
      <c r="WZ154" s="25"/>
      <c r="XA154" s="25"/>
      <c r="XB154" s="25"/>
      <c r="XC154" s="25"/>
      <c r="XD154" s="25"/>
      <c r="XE154" s="25"/>
      <c r="XF154" s="25"/>
      <c r="XG154" s="25"/>
      <c r="XH154" s="25"/>
      <c r="XI154" s="25"/>
      <c r="XJ154" s="25"/>
      <c r="XK154" s="25"/>
      <c r="XL154" s="25"/>
      <c r="XM154" s="25"/>
      <c r="XN154" s="25"/>
      <c r="XO154" s="25"/>
      <c r="XP154" s="25"/>
      <c r="XQ154" s="25"/>
      <c r="XR154" s="25"/>
      <c r="XS154" s="25"/>
      <c r="XT154" s="25"/>
      <c r="XU154" s="25"/>
      <c r="XV154" s="25"/>
      <c r="XW154" s="25"/>
      <c r="XX154" s="25"/>
      <c r="XY154" s="25"/>
      <c r="XZ154" s="25"/>
      <c r="YA154" s="25"/>
      <c r="YB154" s="25"/>
      <c r="YC154" s="25"/>
      <c r="YD154" s="25"/>
      <c r="YE154" s="25"/>
      <c r="YF154" s="25"/>
      <c r="YG154" s="25"/>
      <c r="YH154" s="25"/>
      <c r="YI154" s="25"/>
      <c r="YJ154" s="25"/>
      <c r="YK154" s="25"/>
      <c r="YL154" s="25"/>
      <c r="YM154" s="25"/>
      <c r="YN154" s="25"/>
      <c r="YO154" s="25"/>
      <c r="YP154" s="25"/>
      <c r="YQ154" s="25"/>
      <c r="YR154" s="25"/>
      <c r="YS154" s="25"/>
      <c r="YT154" s="25"/>
      <c r="YU154" s="25"/>
      <c r="YV154" s="25"/>
      <c r="YW154" s="25"/>
      <c r="YX154" s="25"/>
      <c r="YY154" s="25"/>
      <c r="YZ154" s="25"/>
      <c r="ZA154" s="25"/>
      <c r="ZB154" s="25"/>
      <c r="ZC154" s="25"/>
      <c r="ZD154" s="25"/>
      <c r="ZE154" s="25"/>
      <c r="ZF154" s="25"/>
      <c r="ZG154" s="25"/>
      <c r="ZH154" s="25"/>
      <c r="ZI154" s="25"/>
      <c r="ZJ154" s="25"/>
      <c r="ZK154" s="25"/>
      <c r="ZL154" s="25"/>
      <c r="ZM154" s="25"/>
      <c r="ZN154" s="25"/>
      <c r="ZO154" s="25"/>
      <c r="ZP154" s="25"/>
      <c r="ZQ154" s="25"/>
      <c r="ZR154" s="25"/>
      <c r="ZS154" s="25"/>
      <c r="ZT154" s="25"/>
      <c r="ZU154" s="25"/>
      <c r="ZV154" s="25"/>
      <c r="ZW154" s="25"/>
      <c r="ZX154" s="25"/>
      <c r="ZY154" s="25"/>
      <c r="ZZ154" s="25"/>
      <c r="AAA154" s="25"/>
      <c r="AAB154" s="25"/>
      <c r="AAC154" s="25"/>
      <c r="AAD154" s="25"/>
      <c r="AAE154" s="25"/>
      <c r="AAF154" s="25"/>
      <c r="AAG154" s="25"/>
      <c r="AAH154" s="25"/>
      <c r="AAI154" s="25"/>
      <c r="AAJ154" s="25"/>
      <c r="AAK154" s="25"/>
      <c r="AAL154" s="25"/>
      <c r="AAM154" s="25"/>
      <c r="AAN154" s="25"/>
      <c r="AAO154" s="25"/>
      <c r="AAP154" s="25"/>
      <c r="AAQ154" s="25"/>
      <c r="AAR154" s="25"/>
      <c r="AAS154" s="25"/>
      <c r="AAT154" s="25"/>
      <c r="AAU154" s="25"/>
      <c r="AAV154" s="25"/>
      <c r="AAW154" s="25"/>
      <c r="AAX154" s="25"/>
      <c r="AAY154" s="25"/>
      <c r="AAZ154" s="25"/>
      <c r="ABA154" s="25"/>
      <c r="ABB154" s="25"/>
      <c r="ABC154" s="25"/>
      <c r="ABD154" s="25"/>
      <c r="ABE154" s="25"/>
      <c r="ABF154" s="25"/>
      <c r="ABG154" s="25"/>
      <c r="ABH154" s="25"/>
      <c r="ABI154" s="25"/>
      <c r="ABJ154" s="25"/>
      <c r="ABK154" s="25"/>
      <c r="ABL154" s="25"/>
      <c r="ABM154" s="25"/>
      <c r="ABN154" s="25"/>
      <c r="ABO154" s="25"/>
      <c r="ABP154" s="25"/>
      <c r="ABQ154" s="25"/>
      <c r="ABR154" s="25"/>
      <c r="ABS154" s="25"/>
      <c r="ABT154" s="25"/>
      <c r="ABU154" s="25"/>
      <c r="ABV154" s="25"/>
      <c r="ABW154" s="25"/>
      <c r="ABX154" s="25"/>
      <c r="ABY154" s="25"/>
      <c r="ABZ154" s="25"/>
      <c r="ACA154" s="25"/>
      <c r="ACB154" s="25"/>
      <c r="ACC154" s="25"/>
      <c r="ACD154" s="25"/>
      <c r="ACE154" s="25"/>
      <c r="ACF154" s="25"/>
      <c r="ACG154" s="25"/>
      <c r="ACH154" s="25"/>
      <c r="ACI154" s="25"/>
      <c r="ACJ154" s="25"/>
      <c r="ACK154" s="25"/>
      <c r="ACL154" s="25"/>
      <c r="ACM154" s="25"/>
      <c r="ACN154" s="25"/>
      <c r="ACO154" s="25"/>
      <c r="ACP154" s="25"/>
      <c r="ACQ154" s="25"/>
      <c r="ACR154" s="25"/>
      <c r="ACS154" s="25"/>
      <c r="ACT154" s="25"/>
      <c r="ACU154" s="25"/>
      <c r="ACV154" s="25"/>
      <c r="ACW154" s="25"/>
      <c r="ACX154" s="25"/>
      <c r="ACY154" s="25"/>
      <c r="ACZ154" s="25"/>
      <c r="ADA154" s="25"/>
      <c r="ADB154" s="25"/>
      <c r="ADC154" s="25"/>
      <c r="ADD154" s="25"/>
      <c r="ADE154" s="25"/>
      <c r="ADF154" s="25"/>
      <c r="ADG154" s="25"/>
      <c r="ADH154" s="25"/>
      <c r="ADI154" s="25"/>
      <c r="ADJ154" s="25"/>
      <c r="ADK154" s="25"/>
      <c r="ADL154" s="25"/>
      <c r="ADM154" s="25"/>
      <c r="ADN154" s="25"/>
      <c r="ADO154" s="25"/>
      <c r="ADP154" s="25"/>
      <c r="ADQ154" s="25"/>
      <c r="ADR154" s="25"/>
      <c r="ADS154" s="25"/>
      <c r="ADT154" s="25"/>
      <c r="ADU154" s="25"/>
      <c r="ADV154" s="25"/>
      <c r="ADW154" s="25"/>
      <c r="ADX154" s="25"/>
      <c r="ADY154" s="25"/>
      <c r="ADZ154" s="25"/>
      <c r="AEA154" s="25"/>
      <c r="AEB154" s="25"/>
      <c r="AEC154" s="25"/>
      <c r="AED154" s="25"/>
      <c r="AEE154" s="25"/>
      <c r="AEF154" s="25"/>
      <c r="AEG154" s="25"/>
      <c r="AEH154" s="25"/>
      <c r="AEI154" s="25"/>
      <c r="AEJ154" s="25"/>
      <c r="AEK154" s="25"/>
      <c r="AEL154" s="25"/>
      <c r="AEM154" s="25"/>
      <c r="AEN154" s="25"/>
      <c r="AEO154" s="25"/>
      <c r="AEP154" s="25"/>
      <c r="AEQ154" s="25"/>
      <c r="AER154" s="25"/>
      <c r="AES154" s="25"/>
      <c r="AET154" s="25"/>
      <c r="AEU154" s="25"/>
      <c r="AEV154" s="25"/>
      <c r="AEW154" s="25"/>
      <c r="AEX154" s="25"/>
      <c r="AEY154" s="25"/>
      <c r="AEZ154" s="25"/>
      <c r="AFA154" s="25"/>
      <c r="AFB154" s="25"/>
      <c r="AFC154" s="25"/>
      <c r="AFD154" s="25"/>
      <c r="AFE154" s="25"/>
      <c r="AFF154" s="25"/>
      <c r="AFG154" s="25"/>
      <c r="AFH154" s="25"/>
      <c r="AFI154" s="25"/>
      <c r="AFJ154" s="25"/>
      <c r="AFK154" s="25"/>
      <c r="AFL154" s="25"/>
      <c r="AFM154" s="25"/>
      <c r="AFN154" s="25"/>
      <c r="AFO154" s="25"/>
      <c r="AFP154" s="25"/>
      <c r="AFQ154" s="25"/>
      <c r="AFR154" s="25"/>
      <c r="AFS154" s="25"/>
      <c r="AFT154" s="25"/>
      <c r="AFU154" s="25"/>
      <c r="AFV154" s="25"/>
      <c r="AFW154" s="25"/>
      <c r="AFX154" s="25"/>
      <c r="AFY154" s="25"/>
      <c r="AFZ154" s="25"/>
      <c r="AGA154" s="25"/>
      <c r="AGB154" s="25"/>
      <c r="AGC154" s="25"/>
      <c r="AGD154" s="25"/>
      <c r="AGE154" s="25"/>
      <c r="AGF154" s="25"/>
      <c r="AGG154" s="25"/>
      <c r="AGH154" s="25"/>
      <c r="AGI154" s="25"/>
      <c r="AGJ154" s="25"/>
      <c r="AGK154" s="25"/>
      <c r="AGL154" s="25"/>
      <c r="AGM154" s="25"/>
      <c r="AGN154" s="25"/>
      <c r="AGO154" s="25"/>
      <c r="AGP154" s="25"/>
      <c r="AGQ154" s="25"/>
      <c r="AGR154" s="25"/>
      <c r="AGS154" s="25"/>
      <c r="AGT154" s="25"/>
      <c r="AGU154" s="25"/>
      <c r="AGV154" s="25"/>
      <c r="AGW154" s="25"/>
      <c r="AGX154" s="25"/>
      <c r="AGY154" s="25"/>
      <c r="AGZ154" s="25"/>
      <c r="AHA154" s="25"/>
      <c r="AHB154" s="25"/>
      <c r="AHC154" s="25"/>
      <c r="AHD154" s="25"/>
      <c r="AHE154" s="25"/>
      <c r="AHF154" s="25"/>
      <c r="AHG154" s="25"/>
      <c r="AHH154" s="25"/>
      <c r="AHI154" s="25"/>
      <c r="AHJ154" s="25"/>
      <c r="AHK154" s="25"/>
      <c r="AHL154" s="25"/>
      <c r="AHM154" s="25"/>
      <c r="AHN154" s="25"/>
      <c r="AHO154" s="25"/>
      <c r="AHP154" s="25"/>
      <c r="AHQ154" s="25"/>
      <c r="AHR154" s="25"/>
      <c r="AHS154" s="25"/>
      <c r="AHT154" s="25"/>
      <c r="AHU154" s="25"/>
      <c r="AHV154" s="25"/>
      <c r="AHW154" s="25"/>
      <c r="AHX154" s="25"/>
      <c r="AHY154" s="25"/>
      <c r="AHZ154" s="25"/>
      <c r="AIA154" s="25"/>
      <c r="AIB154" s="25"/>
      <c r="AIC154" s="25"/>
      <c r="AID154" s="25"/>
      <c r="AIE154" s="25"/>
      <c r="AIF154" s="25"/>
      <c r="AIG154" s="25"/>
      <c r="AIH154" s="25"/>
      <c r="AII154" s="25"/>
      <c r="AIJ154" s="25"/>
      <c r="AIK154" s="25"/>
      <c r="AIL154" s="25"/>
      <c r="AIM154" s="25"/>
      <c r="AIN154" s="25"/>
      <c r="AIO154" s="25"/>
      <c r="AIP154" s="25"/>
      <c r="AIQ154" s="25"/>
      <c r="AIR154" s="25"/>
      <c r="AIS154" s="25"/>
      <c r="AIT154" s="25"/>
      <c r="AIU154" s="25"/>
      <c r="AIV154" s="25"/>
      <c r="AIW154" s="25"/>
      <c r="AIX154" s="25"/>
      <c r="AIY154" s="25"/>
      <c r="AIZ154" s="25"/>
      <c r="AJA154" s="25"/>
      <c r="AJB154" s="25"/>
      <c r="AJC154" s="25"/>
      <c r="AJD154" s="25"/>
      <c r="AJE154" s="25"/>
      <c r="AJF154" s="25"/>
      <c r="AJG154" s="25"/>
      <c r="AJH154" s="25"/>
      <c r="AJI154" s="25"/>
      <c r="AJJ154" s="25"/>
      <c r="AJK154" s="25"/>
      <c r="AJL154" s="25"/>
      <c r="AJM154" s="25"/>
      <c r="AJN154" s="25"/>
      <c r="AJO154" s="25"/>
      <c r="AJP154" s="25"/>
      <c r="AJQ154" s="25"/>
      <c r="AJR154" s="25"/>
      <c r="AJS154" s="25"/>
      <c r="AJT154" s="25"/>
      <c r="AJU154" s="25"/>
      <c r="AJV154" s="25"/>
      <c r="AJW154" s="25"/>
      <c r="AJX154" s="25"/>
      <c r="AJY154" s="25"/>
      <c r="AJZ154" s="25"/>
      <c r="AKA154" s="25"/>
      <c r="AKB154" s="25"/>
      <c r="AKC154" s="25"/>
      <c r="AKD154" s="25"/>
      <c r="AKE154" s="25"/>
      <c r="AKF154" s="25"/>
      <c r="AKG154" s="25"/>
      <c r="AKH154" s="25"/>
      <c r="AKI154" s="25"/>
      <c r="AKJ154" s="25"/>
      <c r="AKK154" s="25"/>
      <c r="AKL154" s="25"/>
      <c r="AKM154" s="25"/>
      <c r="AKN154" s="25"/>
      <c r="AKO154" s="25"/>
      <c r="AKP154" s="25"/>
      <c r="AKQ154" s="25"/>
      <c r="AKR154" s="25"/>
      <c r="AKS154" s="25"/>
      <c r="AKT154" s="25"/>
      <c r="AKU154" s="25"/>
      <c r="AKV154" s="25"/>
      <c r="AKW154" s="25"/>
      <c r="AKX154" s="25"/>
      <c r="AKY154" s="25"/>
      <c r="AKZ154" s="25"/>
      <c r="ALA154" s="25"/>
      <c r="ALB154" s="25"/>
      <c r="ALC154" s="25"/>
      <c r="ALD154" s="25"/>
      <c r="ALE154" s="25"/>
      <c r="ALF154" s="25"/>
      <c r="ALG154" s="25"/>
      <c r="ALH154" s="25"/>
      <c r="ALI154" s="25"/>
      <c r="ALJ154" s="25"/>
      <c r="ALK154" s="25"/>
      <c r="ALL154" s="25"/>
      <c r="ALM154" s="25"/>
      <c r="ALN154" s="25"/>
      <c r="ALO154" s="25"/>
      <c r="ALP154" s="25"/>
      <c r="ALQ154" s="25"/>
      <c r="ALR154" s="25"/>
      <c r="ALS154" s="25"/>
      <c r="ALT154" s="25"/>
      <c r="ALU154" s="25"/>
      <c r="ALV154" s="25"/>
      <c r="ALW154" s="25"/>
      <c r="ALX154" s="25"/>
      <c r="ALY154" s="25"/>
      <c r="ALZ154" s="25"/>
      <c r="AMA154" s="25"/>
      <c r="AMB154" s="25"/>
      <c r="AMC154" s="25"/>
      <c r="AMD154" s="25"/>
    </row>
    <row r="155" spans="1:1018" s="56" customFormat="1" ht="291" customHeight="1" x14ac:dyDescent="0.25">
      <c r="A155" s="88" t="s">
        <v>305</v>
      </c>
      <c r="B155" s="95" t="s">
        <v>306</v>
      </c>
      <c r="C155" s="91" t="s">
        <v>227</v>
      </c>
      <c r="D155" s="91" t="s">
        <v>307</v>
      </c>
      <c r="E155" s="93" t="s">
        <v>151</v>
      </c>
      <c r="F155" s="93" t="s">
        <v>152</v>
      </c>
      <c r="G155" s="19">
        <v>69.400000000000006</v>
      </c>
      <c r="H155" s="19">
        <v>59.7</v>
      </c>
      <c r="I155" s="19">
        <v>62.1</v>
      </c>
      <c r="J155" s="73">
        <v>64.599999999999994</v>
      </c>
      <c r="K155" s="73">
        <v>67.2</v>
      </c>
      <c r="L155" s="73">
        <v>69.900000000000006</v>
      </c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  <c r="MI155" s="25"/>
      <c r="MJ155" s="25"/>
      <c r="MK155" s="25"/>
      <c r="ML155" s="25"/>
      <c r="MM155" s="25"/>
      <c r="MN155" s="25"/>
      <c r="MO155" s="25"/>
      <c r="MP155" s="25"/>
      <c r="MQ155" s="25"/>
      <c r="MR155" s="25"/>
      <c r="MS155" s="25"/>
      <c r="MT155" s="25"/>
      <c r="MU155" s="25"/>
      <c r="MV155" s="25"/>
      <c r="MW155" s="25"/>
      <c r="MX155" s="25"/>
      <c r="MY155" s="25"/>
      <c r="MZ155" s="25"/>
      <c r="NA155" s="25"/>
      <c r="NB155" s="25"/>
      <c r="NC155" s="25"/>
      <c r="ND155" s="25"/>
      <c r="NE155" s="25"/>
      <c r="NF155" s="25"/>
      <c r="NG155" s="25"/>
      <c r="NH155" s="25"/>
      <c r="NI155" s="25"/>
      <c r="NJ155" s="25"/>
      <c r="NK155" s="25"/>
      <c r="NL155" s="25"/>
      <c r="NM155" s="25"/>
      <c r="NN155" s="25"/>
      <c r="NO155" s="25"/>
      <c r="NP155" s="25"/>
      <c r="NQ155" s="25"/>
      <c r="NR155" s="25"/>
      <c r="NS155" s="25"/>
      <c r="NT155" s="25"/>
      <c r="NU155" s="25"/>
      <c r="NV155" s="25"/>
      <c r="NW155" s="25"/>
      <c r="NX155" s="25"/>
      <c r="NY155" s="25"/>
      <c r="NZ155" s="25"/>
      <c r="OA155" s="25"/>
      <c r="OB155" s="25"/>
      <c r="OC155" s="25"/>
      <c r="OD155" s="25"/>
      <c r="OE155" s="25"/>
      <c r="OF155" s="25"/>
      <c r="OG155" s="25"/>
      <c r="OH155" s="25"/>
      <c r="OI155" s="25"/>
      <c r="OJ155" s="25"/>
      <c r="OK155" s="25"/>
      <c r="OL155" s="25"/>
      <c r="OM155" s="25"/>
      <c r="ON155" s="25"/>
      <c r="OO155" s="25"/>
      <c r="OP155" s="25"/>
      <c r="OQ155" s="25"/>
      <c r="OR155" s="25"/>
      <c r="OS155" s="25"/>
      <c r="OT155" s="25"/>
      <c r="OU155" s="25"/>
      <c r="OV155" s="25"/>
      <c r="OW155" s="25"/>
      <c r="OX155" s="25"/>
      <c r="OY155" s="25"/>
      <c r="OZ155" s="25"/>
      <c r="PA155" s="25"/>
      <c r="PB155" s="25"/>
      <c r="PC155" s="25"/>
      <c r="PD155" s="25"/>
      <c r="PE155" s="25"/>
      <c r="PF155" s="25"/>
      <c r="PG155" s="25"/>
      <c r="PH155" s="25"/>
      <c r="PI155" s="25"/>
      <c r="PJ155" s="25"/>
      <c r="PK155" s="25"/>
      <c r="PL155" s="25"/>
      <c r="PM155" s="25"/>
      <c r="PN155" s="25"/>
      <c r="PO155" s="25"/>
      <c r="PP155" s="25"/>
      <c r="PQ155" s="25"/>
      <c r="PR155" s="25"/>
      <c r="PS155" s="25"/>
      <c r="PT155" s="25"/>
      <c r="PU155" s="25"/>
      <c r="PV155" s="25"/>
      <c r="PW155" s="25"/>
      <c r="PX155" s="25"/>
      <c r="PY155" s="25"/>
      <c r="PZ155" s="25"/>
      <c r="QA155" s="25"/>
      <c r="QB155" s="25"/>
      <c r="QC155" s="25"/>
      <c r="QD155" s="25"/>
      <c r="QE155" s="25"/>
      <c r="QF155" s="25"/>
      <c r="QG155" s="25"/>
      <c r="QH155" s="25"/>
      <c r="QI155" s="25"/>
      <c r="QJ155" s="25"/>
      <c r="QK155" s="25"/>
      <c r="QL155" s="25"/>
      <c r="QM155" s="25"/>
      <c r="QN155" s="25"/>
      <c r="QO155" s="25"/>
      <c r="QP155" s="25"/>
      <c r="QQ155" s="25"/>
      <c r="QR155" s="25"/>
      <c r="QS155" s="25"/>
      <c r="QT155" s="25"/>
      <c r="QU155" s="25"/>
      <c r="QV155" s="25"/>
      <c r="QW155" s="25"/>
      <c r="QX155" s="25"/>
      <c r="QY155" s="25"/>
      <c r="QZ155" s="25"/>
      <c r="RA155" s="25"/>
      <c r="RB155" s="25"/>
      <c r="RC155" s="25"/>
      <c r="RD155" s="25"/>
      <c r="RE155" s="25"/>
      <c r="RF155" s="25"/>
      <c r="RG155" s="25"/>
      <c r="RH155" s="25"/>
      <c r="RI155" s="25"/>
      <c r="RJ155" s="25"/>
      <c r="RK155" s="25"/>
      <c r="RL155" s="25"/>
      <c r="RM155" s="25"/>
      <c r="RN155" s="25"/>
      <c r="RO155" s="25"/>
      <c r="RP155" s="25"/>
      <c r="RQ155" s="25"/>
      <c r="RR155" s="25"/>
      <c r="RS155" s="25"/>
      <c r="RT155" s="25"/>
      <c r="RU155" s="25"/>
      <c r="RV155" s="25"/>
      <c r="RW155" s="25"/>
      <c r="RX155" s="25"/>
      <c r="RY155" s="25"/>
      <c r="RZ155" s="25"/>
      <c r="SA155" s="25"/>
      <c r="SB155" s="25"/>
      <c r="SC155" s="25"/>
      <c r="SD155" s="25"/>
      <c r="SE155" s="25"/>
      <c r="SF155" s="25"/>
      <c r="SG155" s="25"/>
      <c r="SH155" s="25"/>
      <c r="SI155" s="25"/>
      <c r="SJ155" s="25"/>
      <c r="SK155" s="25"/>
      <c r="SL155" s="25"/>
      <c r="SM155" s="25"/>
      <c r="SN155" s="25"/>
      <c r="SO155" s="25"/>
      <c r="SP155" s="25"/>
      <c r="SQ155" s="25"/>
      <c r="SR155" s="25"/>
      <c r="SS155" s="25"/>
      <c r="ST155" s="25"/>
      <c r="SU155" s="25"/>
      <c r="SV155" s="25"/>
      <c r="SW155" s="25"/>
      <c r="SX155" s="25"/>
      <c r="SY155" s="25"/>
      <c r="SZ155" s="25"/>
      <c r="TA155" s="25"/>
      <c r="TB155" s="25"/>
      <c r="TC155" s="25"/>
      <c r="TD155" s="25"/>
      <c r="TE155" s="25"/>
      <c r="TF155" s="25"/>
      <c r="TG155" s="25"/>
      <c r="TH155" s="25"/>
      <c r="TI155" s="25"/>
      <c r="TJ155" s="25"/>
      <c r="TK155" s="25"/>
      <c r="TL155" s="25"/>
      <c r="TM155" s="25"/>
      <c r="TN155" s="25"/>
      <c r="TO155" s="25"/>
      <c r="TP155" s="25"/>
      <c r="TQ155" s="25"/>
      <c r="TR155" s="25"/>
      <c r="TS155" s="25"/>
      <c r="TT155" s="25"/>
      <c r="TU155" s="25"/>
      <c r="TV155" s="25"/>
      <c r="TW155" s="25"/>
      <c r="TX155" s="25"/>
      <c r="TY155" s="25"/>
      <c r="TZ155" s="25"/>
      <c r="UA155" s="25"/>
      <c r="UB155" s="25"/>
      <c r="UC155" s="25"/>
      <c r="UD155" s="25"/>
      <c r="UE155" s="25"/>
      <c r="UF155" s="25"/>
      <c r="UG155" s="25"/>
      <c r="UH155" s="25"/>
      <c r="UI155" s="25"/>
      <c r="UJ155" s="25"/>
      <c r="UK155" s="25"/>
      <c r="UL155" s="25"/>
      <c r="UM155" s="25"/>
      <c r="UN155" s="25"/>
      <c r="UO155" s="25"/>
      <c r="UP155" s="25"/>
      <c r="UQ155" s="25"/>
      <c r="UR155" s="25"/>
      <c r="US155" s="25"/>
      <c r="UT155" s="25"/>
      <c r="UU155" s="25"/>
      <c r="UV155" s="25"/>
      <c r="UW155" s="25"/>
      <c r="UX155" s="25"/>
      <c r="UY155" s="25"/>
      <c r="UZ155" s="25"/>
      <c r="VA155" s="25"/>
      <c r="VB155" s="25"/>
      <c r="VC155" s="25"/>
      <c r="VD155" s="25"/>
      <c r="VE155" s="25"/>
      <c r="VF155" s="25"/>
      <c r="VG155" s="25"/>
      <c r="VH155" s="25"/>
      <c r="VI155" s="25"/>
      <c r="VJ155" s="25"/>
      <c r="VK155" s="25"/>
      <c r="VL155" s="25"/>
      <c r="VM155" s="25"/>
      <c r="VN155" s="25"/>
      <c r="VO155" s="25"/>
      <c r="VP155" s="25"/>
      <c r="VQ155" s="25"/>
      <c r="VR155" s="25"/>
      <c r="VS155" s="25"/>
      <c r="VT155" s="25"/>
      <c r="VU155" s="25"/>
      <c r="VV155" s="25"/>
      <c r="VW155" s="25"/>
      <c r="VX155" s="25"/>
      <c r="VY155" s="25"/>
      <c r="VZ155" s="25"/>
      <c r="WA155" s="25"/>
      <c r="WB155" s="25"/>
      <c r="WC155" s="25"/>
      <c r="WD155" s="25"/>
      <c r="WE155" s="25"/>
      <c r="WF155" s="25"/>
      <c r="WG155" s="25"/>
      <c r="WH155" s="25"/>
      <c r="WI155" s="25"/>
      <c r="WJ155" s="25"/>
      <c r="WK155" s="25"/>
      <c r="WL155" s="25"/>
      <c r="WM155" s="25"/>
      <c r="WN155" s="25"/>
      <c r="WO155" s="25"/>
      <c r="WP155" s="25"/>
      <c r="WQ155" s="25"/>
      <c r="WR155" s="25"/>
      <c r="WS155" s="25"/>
      <c r="WT155" s="25"/>
      <c r="WU155" s="25"/>
      <c r="WV155" s="25"/>
      <c r="WW155" s="25"/>
      <c r="WX155" s="25"/>
      <c r="WY155" s="25"/>
      <c r="WZ155" s="25"/>
      <c r="XA155" s="25"/>
      <c r="XB155" s="25"/>
      <c r="XC155" s="25"/>
      <c r="XD155" s="25"/>
      <c r="XE155" s="25"/>
      <c r="XF155" s="25"/>
      <c r="XG155" s="25"/>
      <c r="XH155" s="25"/>
      <c r="XI155" s="25"/>
      <c r="XJ155" s="25"/>
      <c r="XK155" s="25"/>
      <c r="XL155" s="25"/>
      <c r="XM155" s="25"/>
      <c r="XN155" s="25"/>
      <c r="XO155" s="25"/>
      <c r="XP155" s="25"/>
      <c r="XQ155" s="25"/>
      <c r="XR155" s="25"/>
      <c r="XS155" s="25"/>
      <c r="XT155" s="25"/>
      <c r="XU155" s="25"/>
      <c r="XV155" s="25"/>
      <c r="XW155" s="25"/>
      <c r="XX155" s="25"/>
      <c r="XY155" s="25"/>
      <c r="XZ155" s="25"/>
      <c r="YA155" s="25"/>
      <c r="YB155" s="25"/>
      <c r="YC155" s="25"/>
      <c r="YD155" s="25"/>
      <c r="YE155" s="25"/>
      <c r="YF155" s="25"/>
      <c r="YG155" s="25"/>
      <c r="YH155" s="25"/>
      <c r="YI155" s="25"/>
      <c r="YJ155" s="25"/>
      <c r="YK155" s="25"/>
      <c r="YL155" s="25"/>
      <c r="YM155" s="25"/>
      <c r="YN155" s="25"/>
      <c r="YO155" s="25"/>
      <c r="YP155" s="25"/>
      <c r="YQ155" s="25"/>
      <c r="YR155" s="25"/>
      <c r="YS155" s="25"/>
      <c r="YT155" s="25"/>
      <c r="YU155" s="25"/>
      <c r="YV155" s="25"/>
      <c r="YW155" s="25"/>
      <c r="YX155" s="25"/>
      <c r="YY155" s="25"/>
      <c r="YZ155" s="25"/>
      <c r="ZA155" s="25"/>
      <c r="ZB155" s="25"/>
      <c r="ZC155" s="25"/>
      <c r="ZD155" s="25"/>
      <c r="ZE155" s="25"/>
      <c r="ZF155" s="25"/>
      <c r="ZG155" s="25"/>
      <c r="ZH155" s="25"/>
      <c r="ZI155" s="25"/>
      <c r="ZJ155" s="25"/>
      <c r="ZK155" s="25"/>
      <c r="ZL155" s="25"/>
      <c r="ZM155" s="25"/>
      <c r="ZN155" s="25"/>
      <c r="ZO155" s="25"/>
      <c r="ZP155" s="25"/>
      <c r="ZQ155" s="25"/>
      <c r="ZR155" s="25"/>
      <c r="ZS155" s="25"/>
      <c r="ZT155" s="25"/>
      <c r="ZU155" s="25"/>
      <c r="ZV155" s="25"/>
      <c r="ZW155" s="25"/>
      <c r="ZX155" s="25"/>
      <c r="ZY155" s="25"/>
      <c r="ZZ155" s="25"/>
      <c r="AAA155" s="25"/>
      <c r="AAB155" s="25"/>
      <c r="AAC155" s="25"/>
      <c r="AAD155" s="25"/>
      <c r="AAE155" s="25"/>
      <c r="AAF155" s="25"/>
      <c r="AAG155" s="25"/>
      <c r="AAH155" s="25"/>
      <c r="AAI155" s="25"/>
      <c r="AAJ155" s="25"/>
      <c r="AAK155" s="25"/>
      <c r="AAL155" s="25"/>
      <c r="AAM155" s="25"/>
      <c r="AAN155" s="25"/>
      <c r="AAO155" s="25"/>
      <c r="AAP155" s="25"/>
      <c r="AAQ155" s="25"/>
      <c r="AAR155" s="25"/>
      <c r="AAS155" s="25"/>
      <c r="AAT155" s="25"/>
      <c r="AAU155" s="25"/>
      <c r="AAV155" s="25"/>
      <c r="AAW155" s="25"/>
      <c r="AAX155" s="25"/>
      <c r="AAY155" s="25"/>
      <c r="AAZ155" s="25"/>
      <c r="ABA155" s="25"/>
      <c r="ABB155" s="25"/>
      <c r="ABC155" s="25"/>
      <c r="ABD155" s="25"/>
      <c r="ABE155" s="25"/>
      <c r="ABF155" s="25"/>
      <c r="ABG155" s="25"/>
      <c r="ABH155" s="25"/>
      <c r="ABI155" s="25"/>
      <c r="ABJ155" s="25"/>
      <c r="ABK155" s="25"/>
      <c r="ABL155" s="25"/>
      <c r="ABM155" s="25"/>
      <c r="ABN155" s="25"/>
      <c r="ABO155" s="25"/>
      <c r="ABP155" s="25"/>
      <c r="ABQ155" s="25"/>
      <c r="ABR155" s="25"/>
      <c r="ABS155" s="25"/>
      <c r="ABT155" s="25"/>
      <c r="ABU155" s="25"/>
      <c r="ABV155" s="25"/>
      <c r="ABW155" s="25"/>
      <c r="ABX155" s="25"/>
      <c r="ABY155" s="25"/>
      <c r="ABZ155" s="25"/>
      <c r="ACA155" s="25"/>
      <c r="ACB155" s="25"/>
      <c r="ACC155" s="25"/>
      <c r="ACD155" s="25"/>
      <c r="ACE155" s="25"/>
      <c r="ACF155" s="25"/>
      <c r="ACG155" s="25"/>
      <c r="ACH155" s="25"/>
      <c r="ACI155" s="25"/>
      <c r="ACJ155" s="25"/>
      <c r="ACK155" s="25"/>
      <c r="ACL155" s="25"/>
      <c r="ACM155" s="25"/>
      <c r="ACN155" s="25"/>
      <c r="ACO155" s="25"/>
      <c r="ACP155" s="25"/>
      <c r="ACQ155" s="25"/>
      <c r="ACR155" s="25"/>
      <c r="ACS155" s="25"/>
      <c r="ACT155" s="25"/>
      <c r="ACU155" s="25"/>
      <c r="ACV155" s="25"/>
      <c r="ACW155" s="25"/>
      <c r="ACX155" s="25"/>
      <c r="ACY155" s="25"/>
      <c r="ACZ155" s="25"/>
      <c r="ADA155" s="25"/>
      <c r="ADB155" s="25"/>
      <c r="ADC155" s="25"/>
      <c r="ADD155" s="25"/>
      <c r="ADE155" s="25"/>
      <c r="ADF155" s="25"/>
      <c r="ADG155" s="25"/>
      <c r="ADH155" s="25"/>
      <c r="ADI155" s="25"/>
      <c r="ADJ155" s="25"/>
      <c r="ADK155" s="25"/>
      <c r="ADL155" s="25"/>
      <c r="ADM155" s="25"/>
      <c r="ADN155" s="25"/>
      <c r="ADO155" s="25"/>
      <c r="ADP155" s="25"/>
      <c r="ADQ155" s="25"/>
      <c r="ADR155" s="25"/>
      <c r="ADS155" s="25"/>
      <c r="ADT155" s="25"/>
      <c r="ADU155" s="25"/>
      <c r="ADV155" s="25"/>
      <c r="ADW155" s="25"/>
      <c r="ADX155" s="25"/>
      <c r="ADY155" s="25"/>
      <c r="ADZ155" s="25"/>
      <c r="AEA155" s="25"/>
      <c r="AEB155" s="25"/>
      <c r="AEC155" s="25"/>
      <c r="AED155" s="25"/>
      <c r="AEE155" s="25"/>
      <c r="AEF155" s="25"/>
      <c r="AEG155" s="25"/>
      <c r="AEH155" s="25"/>
      <c r="AEI155" s="25"/>
      <c r="AEJ155" s="25"/>
      <c r="AEK155" s="25"/>
      <c r="AEL155" s="25"/>
      <c r="AEM155" s="25"/>
      <c r="AEN155" s="25"/>
      <c r="AEO155" s="25"/>
      <c r="AEP155" s="25"/>
      <c r="AEQ155" s="25"/>
      <c r="AER155" s="25"/>
      <c r="AES155" s="25"/>
      <c r="AET155" s="25"/>
      <c r="AEU155" s="25"/>
      <c r="AEV155" s="25"/>
      <c r="AEW155" s="25"/>
      <c r="AEX155" s="25"/>
      <c r="AEY155" s="25"/>
      <c r="AEZ155" s="25"/>
      <c r="AFA155" s="25"/>
      <c r="AFB155" s="25"/>
      <c r="AFC155" s="25"/>
      <c r="AFD155" s="25"/>
      <c r="AFE155" s="25"/>
      <c r="AFF155" s="25"/>
      <c r="AFG155" s="25"/>
      <c r="AFH155" s="25"/>
      <c r="AFI155" s="25"/>
      <c r="AFJ155" s="25"/>
      <c r="AFK155" s="25"/>
      <c r="AFL155" s="25"/>
      <c r="AFM155" s="25"/>
      <c r="AFN155" s="25"/>
      <c r="AFO155" s="25"/>
      <c r="AFP155" s="25"/>
      <c r="AFQ155" s="25"/>
      <c r="AFR155" s="25"/>
      <c r="AFS155" s="25"/>
      <c r="AFT155" s="25"/>
      <c r="AFU155" s="25"/>
      <c r="AFV155" s="25"/>
      <c r="AFW155" s="25"/>
      <c r="AFX155" s="25"/>
      <c r="AFY155" s="25"/>
      <c r="AFZ155" s="25"/>
      <c r="AGA155" s="25"/>
      <c r="AGB155" s="25"/>
      <c r="AGC155" s="25"/>
      <c r="AGD155" s="25"/>
      <c r="AGE155" s="25"/>
      <c r="AGF155" s="25"/>
      <c r="AGG155" s="25"/>
      <c r="AGH155" s="25"/>
      <c r="AGI155" s="25"/>
      <c r="AGJ155" s="25"/>
      <c r="AGK155" s="25"/>
      <c r="AGL155" s="25"/>
      <c r="AGM155" s="25"/>
      <c r="AGN155" s="25"/>
      <c r="AGO155" s="25"/>
      <c r="AGP155" s="25"/>
      <c r="AGQ155" s="25"/>
      <c r="AGR155" s="25"/>
      <c r="AGS155" s="25"/>
      <c r="AGT155" s="25"/>
      <c r="AGU155" s="25"/>
      <c r="AGV155" s="25"/>
      <c r="AGW155" s="25"/>
      <c r="AGX155" s="25"/>
      <c r="AGY155" s="25"/>
      <c r="AGZ155" s="25"/>
      <c r="AHA155" s="25"/>
      <c r="AHB155" s="25"/>
      <c r="AHC155" s="25"/>
      <c r="AHD155" s="25"/>
      <c r="AHE155" s="25"/>
      <c r="AHF155" s="25"/>
      <c r="AHG155" s="25"/>
      <c r="AHH155" s="25"/>
      <c r="AHI155" s="25"/>
      <c r="AHJ155" s="25"/>
      <c r="AHK155" s="25"/>
      <c r="AHL155" s="25"/>
      <c r="AHM155" s="25"/>
      <c r="AHN155" s="25"/>
      <c r="AHO155" s="25"/>
      <c r="AHP155" s="25"/>
      <c r="AHQ155" s="25"/>
      <c r="AHR155" s="25"/>
      <c r="AHS155" s="25"/>
      <c r="AHT155" s="25"/>
      <c r="AHU155" s="25"/>
      <c r="AHV155" s="25"/>
      <c r="AHW155" s="25"/>
      <c r="AHX155" s="25"/>
      <c r="AHY155" s="25"/>
      <c r="AHZ155" s="25"/>
      <c r="AIA155" s="25"/>
      <c r="AIB155" s="25"/>
      <c r="AIC155" s="25"/>
      <c r="AID155" s="25"/>
      <c r="AIE155" s="25"/>
      <c r="AIF155" s="25"/>
      <c r="AIG155" s="25"/>
      <c r="AIH155" s="25"/>
      <c r="AII155" s="25"/>
      <c r="AIJ155" s="25"/>
      <c r="AIK155" s="25"/>
      <c r="AIL155" s="25"/>
      <c r="AIM155" s="25"/>
      <c r="AIN155" s="25"/>
      <c r="AIO155" s="25"/>
      <c r="AIP155" s="25"/>
      <c r="AIQ155" s="25"/>
      <c r="AIR155" s="25"/>
      <c r="AIS155" s="25"/>
      <c r="AIT155" s="25"/>
      <c r="AIU155" s="25"/>
      <c r="AIV155" s="25"/>
      <c r="AIW155" s="25"/>
      <c r="AIX155" s="25"/>
      <c r="AIY155" s="25"/>
      <c r="AIZ155" s="25"/>
      <c r="AJA155" s="25"/>
      <c r="AJB155" s="25"/>
      <c r="AJC155" s="25"/>
      <c r="AJD155" s="25"/>
      <c r="AJE155" s="25"/>
      <c r="AJF155" s="25"/>
      <c r="AJG155" s="25"/>
      <c r="AJH155" s="25"/>
      <c r="AJI155" s="25"/>
      <c r="AJJ155" s="25"/>
      <c r="AJK155" s="25"/>
      <c r="AJL155" s="25"/>
      <c r="AJM155" s="25"/>
      <c r="AJN155" s="25"/>
      <c r="AJO155" s="25"/>
      <c r="AJP155" s="25"/>
      <c r="AJQ155" s="25"/>
      <c r="AJR155" s="25"/>
      <c r="AJS155" s="25"/>
      <c r="AJT155" s="25"/>
      <c r="AJU155" s="25"/>
      <c r="AJV155" s="25"/>
      <c r="AJW155" s="25"/>
      <c r="AJX155" s="25"/>
      <c r="AJY155" s="25"/>
      <c r="AJZ155" s="25"/>
      <c r="AKA155" s="25"/>
      <c r="AKB155" s="25"/>
      <c r="AKC155" s="25"/>
      <c r="AKD155" s="25"/>
      <c r="AKE155" s="25"/>
      <c r="AKF155" s="25"/>
      <c r="AKG155" s="25"/>
      <c r="AKH155" s="25"/>
      <c r="AKI155" s="25"/>
      <c r="AKJ155" s="25"/>
      <c r="AKK155" s="25"/>
      <c r="AKL155" s="25"/>
      <c r="AKM155" s="25"/>
      <c r="AKN155" s="25"/>
      <c r="AKO155" s="25"/>
      <c r="AKP155" s="25"/>
      <c r="AKQ155" s="25"/>
      <c r="AKR155" s="25"/>
      <c r="AKS155" s="25"/>
      <c r="AKT155" s="25"/>
      <c r="AKU155" s="25"/>
      <c r="AKV155" s="25"/>
      <c r="AKW155" s="25"/>
      <c r="AKX155" s="25"/>
      <c r="AKY155" s="25"/>
      <c r="AKZ155" s="25"/>
      <c r="ALA155" s="25"/>
      <c r="ALB155" s="25"/>
      <c r="ALC155" s="25"/>
      <c r="ALD155" s="25"/>
      <c r="ALE155" s="25"/>
      <c r="ALF155" s="25"/>
      <c r="ALG155" s="25"/>
      <c r="ALH155" s="25"/>
      <c r="ALI155" s="25"/>
      <c r="ALJ155" s="25"/>
      <c r="ALK155" s="25"/>
      <c r="ALL155" s="25"/>
      <c r="ALM155" s="25"/>
      <c r="ALN155" s="25"/>
      <c r="ALO155" s="25"/>
      <c r="ALP155" s="25"/>
      <c r="ALQ155" s="25"/>
      <c r="ALR155" s="25"/>
      <c r="ALS155" s="25"/>
      <c r="ALT155" s="25"/>
      <c r="ALU155" s="25"/>
      <c r="ALV155" s="25"/>
      <c r="ALW155" s="25"/>
      <c r="ALX155" s="25"/>
      <c r="ALY155" s="25"/>
      <c r="ALZ155" s="25"/>
      <c r="AMA155" s="25"/>
      <c r="AMB155" s="25"/>
      <c r="AMC155" s="25"/>
      <c r="AMD155" s="25"/>
    </row>
    <row r="156" spans="1:1018" s="56" customFormat="1" ht="99.75" customHeight="1" x14ac:dyDescent="0.25">
      <c r="A156" s="88" t="s">
        <v>308</v>
      </c>
      <c r="B156" s="95" t="s">
        <v>109</v>
      </c>
      <c r="C156" s="91" t="s">
        <v>309</v>
      </c>
      <c r="D156" s="74"/>
      <c r="E156" s="36" t="s">
        <v>151</v>
      </c>
      <c r="F156" s="36" t="s">
        <v>152</v>
      </c>
      <c r="G156" s="40">
        <f>G157+G158+G162+G163+G164</f>
        <v>1738.3999999999999</v>
      </c>
      <c r="H156" s="40">
        <f t="shared" ref="H156:K156" si="40">H157+H158+H162+H163+H164</f>
        <v>3915.8</v>
      </c>
      <c r="I156" s="40">
        <f t="shared" si="40"/>
        <v>2586.9</v>
      </c>
      <c r="J156" s="40">
        <f t="shared" si="40"/>
        <v>3269.4</v>
      </c>
      <c r="K156" s="40">
        <f t="shared" si="40"/>
        <v>3202.6000000000004</v>
      </c>
      <c r="L156" s="40">
        <f>L157+L158+L162+L163+L164</f>
        <v>2933.5</v>
      </c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  <c r="MI156" s="25"/>
      <c r="MJ156" s="25"/>
      <c r="MK156" s="25"/>
      <c r="ML156" s="25"/>
      <c r="MM156" s="25"/>
      <c r="MN156" s="25"/>
      <c r="MO156" s="25"/>
      <c r="MP156" s="25"/>
      <c r="MQ156" s="25"/>
      <c r="MR156" s="25"/>
      <c r="MS156" s="25"/>
      <c r="MT156" s="25"/>
      <c r="MU156" s="25"/>
      <c r="MV156" s="25"/>
      <c r="MW156" s="25"/>
      <c r="MX156" s="25"/>
      <c r="MY156" s="25"/>
      <c r="MZ156" s="25"/>
      <c r="NA156" s="25"/>
      <c r="NB156" s="25"/>
      <c r="NC156" s="25"/>
      <c r="ND156" s="25"/>
      <c r="NE156" s="25"/>
      <c r="NF156" s="25"/>
      <c r="NG156" s="25"/>
      <c r="NH156" s="25"/>
      <c r="NI156" s="25"/>
      <c r="NJ156" s="25"/>
      <c r="NK156" s="25"/>
      <c r="NL156" s="25"/>
      <c r="NM156" s="25"/>
      <c r="NN156" s="25"/>
      <c r="NO156" s="25"/>
      <c r="NP156" s="25"/>
      <c r="NQ156" s="25"/>
      <c r="NR156" s="25"/>
      <c r="NS156" s="25"/>
      <c r="NT156" s="25"/>
      <c r="NU156" s="25"/>
      <c r="NV156" s="25"/>
      <c r="NW156" s="25"/>
      <c r="NX156" s="25"/>
      <c r="NY156" s="25"/>
      <c r="NZ156" s="25"/>
      <c r="OA156" s="25"/>
      <c r="OB156" s="25"/>
      <c r="OC156" s="25"/>
      <c r="OD156" s="25"/>
      <c r="OE156" s="25"/>
      <c r="OF156" s="25"/>
      <c r="OG156" s="25"/>
      <c r="OH156" s="25"/>
      <c r="OI156" s="25"/>
      <c r="OJ156" s="25"/>
      <c r="OK156" s="25"/>
      <c r="OL156" s="25"/>
      <c r="OM156" s="25"/>
      <c r="ON156" s="25"/>
      <c r="OO156" s="25"/>
      <c r="OP156" s="25"/>
      <c r="OQ156" s="25"/>
      <c r="OR156" s="25"/>
      <c r="OS156" s="25"/>
      <c r="OT156" s="25"/>
      <c r="OU156" s="25"/>
      <c r="OV156" s="25"/>
      <c r="OW156" s="25"/>
      <c r="OX156" s="25"/>
      <c r="OY156" s="25"/>
      <c r="OZ156" s="25"/>
      <c r="PA156" s="25"/>
      <c r="PB156" s="25"/>
      <c r="PC156" s="25"/>
      <c r="PD156" s="25"/>
      <c r="PE156" s="25"/>
      <c r="PF156" s="25"/>
      <c r="PG156" s="25"/>
      <c r="PH156" s="25"/>
      <c r="PI156" s="25"/>
      <c r="PJ156" s="25"/>
      <c r="PK156" s="25"/>
      <c r="PL156" s="25"/>
      <c r="PM156" s="25"/>
      <c r="PN156" s="25"/>
      <c r="PO156" s="25"/>
      <c r="PP156" s="25"/>
      <c r="PQ156" s="25"/>
      <c r="PR156" s="25"/>
      <c r="PS156" s="25"/>
      <c r="PT156" s="25"/>
      <c r="PU156" s="25"/>
      <c r="PV156" s="25"/>
      <c r="PW156" s="25"/>
      <c r="PX156" s="25"/>
      <c r="PY156" s="25"/>
      <c r="PZ156" s="25"/>
      <c r="QA156" s="25"/>
      <c r="QB156" s="25"/>
      <c r="QC156" s="25"/>
      <c r="QD156" s="25"/>
      <c r="QE156" s="25"/>
      <c r="QF156" s="25"/>
      <c r="QG156" s="25"/>
      <c r="QH156" s="25"/>
      <c r="QI156" s="25"/>
      <c r="QJ156" s="25"/>
      <c r="QK156" s="25"/>
      <c r="QL156" s="25"/>
      <c r="QM156" s="25"/>
      <c r="QN156" s="25"/>
      <c r="QO156" s="25"/>
      <c r="QP156" s="25"/>
      <c r="QQ156" s="25"/>
      <c r="QR156" s="25"/>
      <c r="QS156" s="25"/>
      <c r="QT156" s="25"/>
      <c r="QU156" s="25"/>
      <c r="QV156" s="25"/>
      <c r="QW156" s="25"/>
      <c r="QX156" s="25"/>
      <c r="QY156" s="25"/>
      <c r="QZ156" s="25"/>
      <c r="RA156" s="25"/>
      <c r="RB156" s="25"/>
      <c r="RC156" s="25"/>
      <c r="RD156" s="25"/>
      <c r="RE156" s="25"/>
      <c r="RF156" s="25"/>
      <c r="RG156" s="25"/>
      <c r="RH156" s="25"/>
      <c r="RI156" s="25"/>
      <c r="RJ156" s="25"/>
      <c r="RK156" s="25"/>
      <c r="RL156" s="25"/>
      <c r="RM156" s="25"/>
      <c r="RN156" s="25"/>
      <c r="RO156" s="25"/>
      <c r="RP156" s="25"/>
      <c r="RQ156" s="25"/>
      <c r="RR156" s="25"/>
      <c r="RS156" s="25"/>
      <c r="RT156" s="25"/>
      <c r="RU156" s="25"/>
      <c r="RV156" s="25"/>
      <c r="RW156" s="25"/>
      <c r="RX156" s="25"/>
      <c r="RY156" s="25"/>
      <c r="RZ156" s="25"/>
      <c r="SA156" s="25"/>
      <c r="SB156" s="25"/>
      <c r="SC156" s="25"/>
      <c r="SD156" s="25"/>
      <c r="SE156" s="25"/>
      <c r="SF156" s="25"/>
      <c r="SG156" s="25"/>
      <c r="SH156" s="25"/>
      <c r="SI156" s="25"/>
      <c r="SJ156" s="25"/>
      <c r="SK156" s="25"/>
      <c r="SL156" s="25"/>
      <c r="SM156" s="25"/>
      <c r="SN156" s="25"/>
      <c r="SO156" s="25"/>
      <c r="SP156" s="25"/>
      <c r="SQ156" s="25"/>
      <c r="SR156" s="25"/>
      <c r="SS156" s="25"/>
      <c r="ST156" s="25"/>
      <c r="SU156" s="25"/>
      <c r="SV156" s="25"/>
      <c r="SW156" s="25"/>
      <c r="SX156" s="25"/>
      <c r="SY156" s="25"/>
      <c r="SZ156" s="25"/>
      <c r="TA156" s="25"/>
      <c r="TB156" s="25"/>
      <c r="TC156" s="25"/>
      <c r="TD156" s="25"/>
      <c r="TE156" s="25"/>
      <c r="TF156" s="25"/>
      <c r="TG156" s="25"/>
      <c r="TH156" s="25"/>
      <c r="TI156" s="25"/>
      <c r="TJ156" s="25"/>
      <c r="TK156" s="25"/>
      <c r="TL156" s="25"/>
      <c r="TM156" s="25"/>
      <c r="TN156" s="25"/>
      <c r="TO156" s="25"/>
      <c r="TP156" s="25"/>
      <c r="TQ156" s="25"/>
      <c r="TR156" s="25"/>
      <c r="TS156" s="25"/>
      <c r="TT156" s="25"/>
      <c r="TU156" s="25"/>
      <c r="TV156" s="25"/>
      <c r="TW156" s="25"/>
      <c r="TX156" s="25"/>
      <c r="TY156" s="25"/>
      <c r="TZ156" s="25"/>
      <c r="UA156" s="25"/>
      <c r="UB156" s="25"/>
      <c r="UC156" s="25"/>
      <c r="UD156" s="25"/>
      <c r="UE156" s="25"/>
      <c r="UF156" s="25"/>
      <c r="UG156" s="25"/>
      <c r="UH156" s="25"/>
      <c r="UI156" s="25"/>
      <c r="UJ156" s="25"/>
      <c r="UK156" s="25"/>
      <c r="UL156" s="25"/>
      <c r="UM156" s="25"/>
      <c r="UN156" s="25"/>
      <c r="UO156" s="25"/>
      <c r="UP156" s="25"/>
      <c r="UQ156" s="25"/>
      <c r="UR156" s="25"/>
      <c r="US156" s="25"/>
      <c r="UT156" s="25"/>
      <c r="UU156" s="25"/>
      <c r="UV156" s="25"/>
      <c r="UW156" s="25"/>
      <c r="UX156" s="25"/>
      <c r="UY156" s="25"/>
      <c r="UZ156" s="25"/>
      <c r="VA156" s="25"/>
      <c r="VB156" s="25"/>
      <c r="VC156" s="25"/>
      <c r="VD156" s="25"/>
      <c r="VE156" s="25"/>
      <c r="VF156" s="25"/>
      <c r="VG156" s="25"/>
      <c r="VH156" s="25"/>
      <c r="VI156" s="25"/>
      <c r="VJ156" s="25"/>
      <c r="VK156" s="25"/>
      <c r="VL156" s="25"/>
      <c r="VM156" s="25"/>
      <c r="VN156" s="25"/>
      <c r="VO156" s="25"/>
      <c r="VP156" s="25"/>
      <c r="VQ156" s="25"/>
      <c r="VR156" s="25"/>
      <c r="VS156" s="25"/>
      <c r="VT156" s="25"/>
      <c r="VU156" s="25"/>
      <c r="VV156" s="25"/>
      <c r="VW156" s="25"/>
      <c r="VX156" s="25"/>
      <c r="VY156" s="25"/>
      <c r="VZ156" s="25"/>
      <c r="WA156" s="25"/>
      <c r="WB156" s="25"/>
      <c r="WC156" s="25"/>
      <c r="WD156" s="25"/>
      <c r="WE156" s="25"/>
      <c r="WF156" s="25"/>
      <c r="WG156" s="25"/>
      <c r="WH156" s="25"/>
      <c r="WI156" s="25"/>
      <c r="WJ156" s="25"/>
      <c r="WK156" s="25"/>
      <c r="WL156" s="25"/>
      <c r="WM156" s="25"/>
      <c r="WN156" s="25"/>
      <c r="WO156" s="25"/>
      <c r="WP156" s="25"/>
      <c r="WQ156" s="25"/>
      <c r="WR156" s="25"/>
      <c r="WS156" s="25"/>
      <c r="WT156" s="25"/>
      <c r="WU156" s="25"/>
      <c r="WV156" s="25"/>
      <c r="WW156" s="25"/>
      <c r="WX156" s="25"/>
      <c r="WY156" s="25"/>
      <c r="WZ156" s="25"/>
      <c r="XA156" s="25"/>
      <c r="XB156" s="25"/>
      <c r="XC156" s="25"/>
      <c r="XD156" s="25"/>
      <c r="XE156" s="25"/>
      <c r="XF156" s="25"/>
      <c r="XG156" s="25"/>
      <c r="XH156" s="25"/>
      <c r="XI156" s="25"/>
      <c r="XJ156" s="25"/>
      <c r="XK156" s="25"/>
      <c r="XL156" s="25"/>
      <c r="XM156" s="25"/>
      <c r="XN156" s="25"/>
      <c r="XO156" s="25"/>
      <c r="XP156" s="25"/>
      <c r="XQ156" s="25"/>
      <c r="XR156" s="25"/>
      <c r="XS156" s="25"/>
      <c r="XT156" s="25"/>
      <c r="XU156" s="25"/>
      <c r="XV156" s="25"/>
      <c r="XW156" s="25"/>
      <c r="XX156" s="25"/>
      <c r="XY156" s="25"/>
      <c r="XZ156" s="25"/>
      <c r="YA156" s="25"/>
      <c r="YB156" s="25"/>
      <c r="YC156" s="25"/>
      <c r="YD156" s="25"/>
      <c r="YE156" s="25"/>
      <c r="YF156" s="25"/>
      <c r="YG156" s="25"/>
      <c r="YH156" s="25"/>
      <c r="YI156" s="25"/>
      <c r="YJ156" s="25"/>
      <c r="YK156" s="25"/>
      <c r="YL156" s="25"/>
      <c r="YM156" s="25"/>
      <c r="YN156" s="25"/>
      <c r="YO156" s="25"/>
      <c r="YP156" s="25"/>
      <c r="YQ156" s="25"/>
      <c r="YR156" s="25"/>
      <c r="YS156" s="25"/>
      <c r="YT156" s="25"/>
      <c r="YU156" s="25"/>
      <c r="YV156" s="25"/>
      <c r="YW156" s="25"/>
      <c r="YX156" s="25"/>
      <c r="YY156" s="25"/>
      <c r="YZ156" s="25"/>
      <c r="ZA156" s="25"/>
      <c r="ZB156" s="25"/>
      <c r="ZC156" s="25"/>
      <c r="ZD156" s="25"/>
      <c r="ZE156" s="25"/>
      <c r="ZF156" s="25"/>
      <c r="ZG156" s="25"/>
      <c r="ZH156" s="25"/>
      <c r="ZI156" s="25"/>
      <c r="ZJ156" s="25"/>
      <c r="ZK156" s="25"/>
      <c r="ZL156" s="25"/>
      <c r="ZM156" s="25"/>
      <c r="ZN156" s="25"/>
      <c r="ZO156" s="25"/>
      <c r="ZP156" s="25"/>
      <c r="ZQ156" s="25"/>
      <c r="ZR156" s="25"/>
      <c r="ZS156" s="25"/>
      <c r="ZT156" s="25"/>
      <c r="ZU156" s="25"/>
      <c r="ZV156" s="25"/>
      <c r="ZW156" s="25"/>
      <c r="ZX156" s="25"/>
      <c r="ZY156" s="25"/>
      <c r="ZZ156" s="25"/>
      <c r="AAA156" s="25"/>
      <c r="AAB156" s="25"/>
      <c r="AAC156" s="25"/>
      <c r="AAD156" s="25"/>
      <c r="AAE156" s="25"/>
      <c r="AAF156" s="25"/>
      <c r="AAG156" s="25"/>
      <c r="AAH156" s="25"/>
      <c r="AAI156" s="25"/>
      <c r="AAJ156" s="25"/>
      <c r="AAK156" s="25"/>
      <c r="AAL156" s="25"/>
      <c r="AAM156" s="25"/>
      <c r="AAN156" s="25"/>
      <c r="AAO156" s="25"/>
      <c r="AAP156" s="25"/>
      <c r="AAQ156" s="25"/>
      <c r="AAR156" s="25"/>
      <c r="AAS156" s="25"/>
      <c r="AAT156" s="25"/>
      <c r="AAU156" s="25"/>
      <c r="AAV156" s="25"/>
      <c r="AAW156" s="25"/>
      <c r="AAX156" s="25"/>
      <c r="AAY156" s="25"/>
      <c r="AAZ156" s="25"/>
      <c r="ABA156" s="25"/>
      <c r="ABB156" s="25"/>
      <c r="ABC156" s="25"/>
      <c r="ABD156" s="25"/>
      <c r="ABE156" s="25"/>
      <c r="ABF156" s="25"/>
      <c r="ABG156" s="25"/>
      <c r="ABH156" s="25"/>
      <c r="ABI156" s="25"/>
      <c r="ABJ156" s="25"/>
      <c r="ABK156" s="25"/>
      <c r="ABL156" s="25"/>
      <c r="ABM156" s="25"/>
      <c r="ABN156" s="25"/>
      <c r="ABO156" s="25"/>
      <c r="ABP156" s="25"/>
      <c r="ABQ156" s="25"/>
      <c r="ABR156" s="25"/>
      <c r="ABS156" s="25"/>
      <c r="ABT156" s="25"/>
      <c r="ABU156" s="25"/>
      <c r="ABV156" s="25"/>
      <c r="ABW156" s="25"/>
      <c r="ABX156" s="25"/>
      <c r="ABY156" s="25"/>
      <c r="ABZ156" s="25"/>
      <c r="ACA156" s="25"/>
      <c r="ACB156" s="25"/>
      <c r="ACC156" s="25"/>
      <c r="ACD156" s="25"/>
      <c r="ACE156" s="25"/>
      <c r="ACF156" s="25"/>
      <c r="ACG156" s="25"/>
      <c r="ACH156" s="25"/>
      <c r="ACI156" s="25"/>
      <c r="ACJ156" s="25"/>
      <c r="ACK156" s="25"/>
      <c r="ACL156" s="25"/>
      <c r="ACM156" s="25"/>
      <c r="ACN156" s="25"/>
      <c r="ACO156" s="25"/>
      <c r="ACP156" s="25"/>
      <c r="ACQ156" s="25"/>
      <c r="ACR156" s="25"/>
      <c r="ACS156" s="25"/>
      <c r="ACT156" s="25"/>
      <c r="ACU156" s="25"/>
      <c r="ACV156" s="25"/>
      <c r="ACW156" s="25"/>
      <c r="ACX156" s="25"/>
      <c r="ACY156" s="25"/>
      <c r="ACZ156" s="25"/>
      <c r="ADA156" s="25"/>
      <c r="ADB156" s="25"/>
      <c r="ADC156" s="25"/>
      <c r="ADD156" s="25"/>
      <c r="ADE156" s="25"/>
      <c r="ADF156" s="25"/>
      <c r="ADG156" s="25"/>
      <c r="ADH156" s="25"/>
      <c r="ADI156" s="25"/>
      <c r="ADJ156" s="25"/>
      <c r="ADK156" s="25"/>
      <c r="ADL156" s="25"/>
      <c r="ADM156" s="25"/>
      <c r="ADN156" s="25"/>
      <c r="ADO156" s="25"/>
      <c r="ADP156" s="25"/>
      <c r="ADQ156" s="25"/>
      <c r="ADR156" s="25"/>
      <c r="ADS156" s="25"/>
      <c r="ADT156" s="25"/>
      <c r="ADU156" s="25"/>
      <c r="ADV156" s="25"/>
      <c r="ADW156" s="25"/>
      <c r="ADX156" s="25"/>
      <c r="ADY156" s="25"/>
      <c r="ADZ156" s="25"/>
      <c r="AEA156" s="25"/>
      <c r="AEB156" s="25"/>
      <c r="AEC156" s="25"/>
      <c r="AED156" s="25"/>
      <c r="AEE156" s="25"/>
      <c r="AEF156" s="25"/>
      <c r="AEG156" s="25"/>
      <c r="AEH156" s="25"/>
      <c r="AEI156" s="25"/>
      <c r="AEJ156" s="25"/>
      <c r="AEK156" s="25"/>
      <c r="AEL156" s="25"/>
      <c r="AEM156" s="25"/>
      <c r="AEN156" s="25"/>
      <c r="AEO156" s="25"/>
      <c r="AEP156" s="25"/>
      <c r="AEQ156" s="25"/>
      <c r="AER156" s="25"/>
      <c r="AES156" s="25"/>
      <c r="AET156" s="25"/>
      <c r="AEU156" s="25"/>
      <c r="AEV156" s="25"/>
      <c r="AEW156" s="25"/>
      <c r="AEX156" s="25"/>
      <c r="AEY156" s="25"/>
      <c r="AEZ156" s="25"/>
      <c r="AFA156" s="25"/>
      <c r="AFB156" s="25"/>
      <c r="AFC156" s="25"/>
      <c r="AFD156" s="25"/>
      <c r="AFE156" s="25"/>
      <c r="AFF156" s="25"/>
      <c r="AFG156" s="25"/>
      <c r="AFH156" s="25"/>
      <c r="AFI156" s="25"/>
      <c r="AFJ156" s="25"/>
      <c r="AFK156" s="25"/>
      <c r="AFL156" s="25"/>
      <c r="AFM156" s="25"/>
      <c r="AFN156" s="25"/>
      <c r="AFO156" s="25"/>
      <c r="AFP156" s="25"/>
      <c r="AFQ156" s="25"/>
      <c r="AFR156" s="25"/>
      <c r="AFS156" s="25"/>
      <c r="AFT156" s="25"/>
      <c r="AFU156" s="25"/>
      <c r="AFV156" s="25"/>
      <c r="AFW156" s="25"/>
      <c r="AFX156" s="25"/>
      <c r="AFY156" s="25"/>
      <c r="AFZ156" s="25"/>
      <c r="AGA156" s="25"/>
      <c r="AGB156" s="25"/>
      <c r="AGC156" s="25"/>
      <c r="AGD156" s="25"/>
      <c r="AGE156" s="25"/>
      <c r="AGF156" s="25"/>
      <c r="AGG156" s="25"/>
      <c r="AGH156" s="25"/>
      <c r="AGI156" s="25"/>
      <c r="AGJ156" s="25"/>
      <c r="AGK156" s="25"/>
      <c r="AGL156" s="25"/>
      <c r="AGM156" s="25"/>
      <c r="AGN156" s="25"/>
      <c r="AGO156" s="25"/>
      <c r="AGP156" s="25"/>
      <c r="AGQ156" s="25"/>
      <c r="AGR156" s="25"/>
      <c r="AGS156" s="25"/>
      <c r="AGT156" s="25"/>
      <c r="AGU156" s="25"/>
      <c r="AGV156" s="25"/>
      <c r="AGW156" s="25"/>
      <c r="AGX156" s="25"/>
      <c r="AGY156" s="25"/>
      <c r="AGZ156" s="25"/>
      <c r="AHA156" s="25"/>
      <c r="AHB156" s="25"/>
      <c r="AHC156" s="25"/>
      <c r="AHD156" s="25"/>
      <c r="AHE156" s="25"/>
      <c r="AHF156" s="25"/>
      <c r="AHG156" s="25"/>
      <c r="AHH156" s="25"/>
      <c r="AHI156" s="25"/>
      <c r="AHJ156" s="25"/>
      <c r="AHK156" s="25"/>
      <c r="AHL156" s="25"/>
      <c r="AHM156" s="25"/>
      <c r="AHN156" s="25"/>
      <c r="AHO156" s="25"/>
      <c r="AHP156" s="25"/>
      <c r="AHQ156" s="25"/>
      <c r="AHR156" s="25"/>
      <c r="AHS156" s="25"/>
      <c r="AHT156" s="25"/>
      <c r="AHU156" s="25"/>
      <c r="AHV156" s="25"/>
      <c r="AHW156" s="25"/>
      <c r="AHX156" s="25"/>
      <c r="AHY156" s="25"/>
      <c r="AHZ156" s="25"/>
      <c r="AIA156" s="25"/>
      <c r="AIB156" s="25"/>
      <c r="AIC156" s="25"/>
      <c r="AID156" s="25"/>
      <c r="AIE156" s="25"/>
      <c r="AIF156" s="25"/>
      <c r="AIG156" s="25"/>
      <c r="AIH156" s="25"/>
      <c r="AII156" s="25"/>
      <c r="AIJ156" s="25"/>
      <c r="AIK156" s="25"/>
      <c r="AIL156" s="25"/>
      <c r="AIM156" s="25"/>
      <c r="AIN156" s="25"/>
      <c r="AIO156" s="25"/>
      <c r="AIP156" s="25"/>
      <c r="AIQ156" s="25"/>
      <c r="AIR156" s="25"/>
      <c r="AIS156" s="25"/>
      <c r="AIT156" s="25"/>
      <c r="AIU156" s="25"/>
      <c r="AIV156" s="25"/>
      <c r="AIW156" s="25"/>
      <c r="AIX156" s="25"/>
      <c r="AIY156" s="25"/>
      <c r="AIZ156" s="25"/>
      <c r="AJA156" s="25"/>
      <c r="AJB156" s="25"/>
      <c r="AJC156" s="25"/>
      <c r="AJD156" s="25"/>
      <c r="AJE156" s="25"/>
      <c r="AJF156" s="25"/>
      <c r="AJG156" s="25"/>
      <c r="AJH156" s="25"/>
      <c r="AJI156" s="25"/>
      <c r="AJJ156" s="25"/>
      <c r="AJK156" s="25"/>
      <c r="AJL156" s="25"/>
      <c r="AJM156" s="25"/>
      <c r="AJN156" s="25"/>
      <c r="AJO156" s="25"/>
      <c r="AJP156" s="25"/>
      <c r="AJQ156" s="25"/>
      <c r="AJR156" s="25"/>
      <c r="AJS156" s="25"/>
      <c r="AJT156" s="25"/>
      <c r="AJU156" s="25"/>
      <c r="AJV156" s="25"/>
      <c r="AJW156" s="25"/>
      <c r="AJX156" s="25"/>
      <c r="AJY156" s="25"/>
      <c r="AJZ156" s="25"/>
      <c r="AKA156" s="25"/>
      <c r="AKB156" s="25"/>
      <c r="AKC156" s="25"/>
      <c r="AKD156" s="25"/>
      <c r="AKE156" s="25"/>
      <c r="AKF156" s="25"/>
      <c r="AKG156" s="25"/>
      <c r="AKH156" s="25"/>
      <c r="AKI156" s="25"/>
      <c r="AKJ156" s="25"/>
      <c r="AKK156" s="25"/>
      <c r="AKL156" s="25"/>
      <c r="AKM156" s="25"/>
      <c r="AKN156" s="25"/>
      <c r="AKO156" s="25"/>
      <c r="AKP156" s="25"/>
      <c r="AKQ156" s="25"/>
      <c r="AKR156" s="25"/>
      <c r="AKS156" s="25"/>
      <c r="AKT156" s="25"/>
      <c r="AKU156" s="25"/>
      <c r="AKV156" s="25"/>
      <c r="AKW156" s="25"/>
      <c r="AKX156" s="25"/>
      <c r="AKY156" s="25"/>
      <c r="AKZ156" s="25"/>
      <c r="ALA156" s="25"/>
      <c r="ALB156" s="25"/>
      <c r="ALC156" s="25"/>
      <c r="ALD156" s="25"/>
      <c r="ALE156" s="25"/>
      <c r="ALF156" s="25"/>
      <c r="ALG156" s="25"/>
      <c r="ALH156" s="25"/>
      <c r="ALI156" s="25"/>
      <c r="ALJ156" s="25"/>
      <c r="ALK156" s="25"/>
      <c r="ALL156" s="25"/>
      <c r="ALM156" s="25"/>
      <c r="ALN156" s="25"/>
      <c r="ALO156" s="25"/>
      <c r="ALP156" s="25"/>
      <c r="ALQ156" s="25"/>
      <c r="ALR156" s="25"/>
      <c r="ALS156" s="25"/>
      <c r="ALT156" s="25"/>
      <c r="ALU156" s="25"/>
      <c r="ALV156" s="25"/>
      <c r="ALW156" s="25"/>
      <c r="ALX156" s="25"/>
      <c r="ALY156" s="25"/>
      <c r="ALZ156" s="25"/>
      <c r="AMA156" s="25"/>
      <c r="AMB156" s="25"/>
      <c r="AMC156" s="25"/>
      <c r="AMD156" s="25"/>
    </row>
    <row r="157" spans="1:1018" s="56" customFormat="1" ht="76.5" x14ac:dyDescent="0.25">
      <c r="A157" s="88" t="s">
        <v>310</v>
      </c>
      <c r="B157" s="95" t="s">
        <v>311</v>
      </c>
      <c r="C157" s="91" t="s">
        <v>312</v>
      </c>
      <c r="D157" s="96" t="s">
        <v>313</v>
      </c>
      <c r="E157" s="93" t="s">
        <v>151</v>
      </c>
      <c r="F157" s="93" t="s">
        <v>152</v>
      </c>
      <c r="G157" s="19">
        <v>0</v>
      </c>
      <c r="H157" s="19">
        <v>1733.9</v>
      </c>
      <c r="I157" s="19">
        <v>300.8</v>
      </c>
      <c r="J157" s="73">
        <v>944.4</v>
      </c>
      <c r="K157" s="73">
        <v>762.4</v>
      </c>
      <c r="L157" s="73">
        <v>377.7</v>
      </c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  <c r="MI157" s="25"/>
      <c r="MJ157" s="25"/>
      <c r="MK157" s="25"/>
      <c r="ML157" s="25"/>
      <c r="MM157" s="25"/>
      <c r="MN157" s="25"/>
      <c r="MO157" s="25"/>
      <c r="MP157" s="25"/>
      <c r="MQ157" s="25"/>
      <c r="MR157" s="25"/>
      <c r="MS157" s="25"/>
      <c r="MT157" s="25"/>
      <c r="MU157" s="25"/>
      <c r="MV157" s="25"/>
      <c r="MW157" s="25"/>
      <c r="MX157" s="25"/>
      <c r="MY157" s="25"/>
      <c r="MZ157" s="25"/>
      <c r="NA157" s="25"/>
      <c r="NB157" s="25"/>
      <c r="NC157" s="25"/>
      <c r="ND157" s="25"/>
      <c r="NE157" s="25"/>
      <c r="NF157" s="25"/>
      <c r="NG157" s="25"/>
      <c r="NH157" s="25"/>
      <c r="NI157" s="25"/>
      <c r="NJ157" s="25"/>
      <c r="NK157" s="25"/>
      <c r="NL157" s="25"/>
      <c r="NM157" s="25"/>
      <c r="NN157" s="25"/>
      <c r="NO157" s="25"/>
      <c r="NP157" s="25"/>
      <c r="NQ157" s="25"/>
      <c r="NR157" s="25"/>
      <c r="NS157" s="25"/>
      <c r="NT157" s="25"/>
      <c r="NU157" s="25"/>
      <c r="NV157" s="25"/>
      <c r="NW157" s="25"/>
      <c r="NX157" s="25"/>
      <c r="NY157" s="25"/>
      <c r="NZ157" s="25"/>
      <c r="OA157" s="25"/>
      <c r="OB157" s="25"/>
      <c r="OC157" s="25"/>
      <c r="OD157" s="25"/>
      <c r="OE157" s="25"/>
      <c r="OF157" s="25"/>
      <c r="OG157" s="25"/>
      <c r="OH157" s="25"/>
      <c r="OI157" s="25"/>
      <c r="OJ157" s="25"/>
      <c r="OK157" s="25"/>
      <c r="OL157" s="25"/>
      <c r="OM157" s="25"/>
      <c r="ON157" s="25"/>
      <c r="OO157" s="25"/>
      <c r="OP157" s="25"/>
      <c r="OQ157" s="25"/>
      <c r="OR157" s="25"/>
      <c r="OS157" s="25"/>
      <c r="OT157" s="25"/>
      <c r="OU157" s="25"/>
      <c r="OV157" s="25"/>
      <c r="OW157" s="25"/>
      <c r="OX157" s="25"/>
      <c r="OY157" s="25"/>
      <c r="OZ157" s="25"/>
      <c r="PA157" s="25"/>
      <c r="PB157" s="25"/>
      <c r="PC157" s="25"/>
      <c r="PD157" s="25"/>
      <c r="PE157" s="25"/>
      <c r="PF157" s="25"/>
      <c r="PG157" s="25"/>
      <c r="PH157" s="25"/>
      <c r="PI157" s="25"/>
      <c r="PJ157" s="25"/>
      <c r="PK157" s="25"/>
      <c r="PL157" s="25"/>
      <c r="PM157" s="25"/>
      <c r="PN157" s="25"/>
      <c r="PO157" s="25"/>
      <c r="PP157" s="25"/>
      <c r="PQ157" s="25"/>
      <c r="PR157" s="25"/>
      <c r="PS157" s="25"/>
      <c r="PT157" s="25"/>
      <c r="PU157" s="25"/>
      <c r="PV157" s="25"/>
      <c r="PW157" s="25"/>
      <c r="PX157" s="25"/>
      <c r="PY157" s="25"/>
      <c r="PZ157" s="25"/>
      <c r="QA157" s="25"/>
      <c r="QB157" s="25"/>
      <c r="QC157" s="25"/>
      <c r="QD157" s="25"/>
      <c r="QE157" s="25"/>
      <c r="QF157" s="25"/>
      <c r="QG157" s="25"/>
      <c r="QH157" s="25"/>
      <c r="QI157" s="25"/>
      <c r="QJ157" s="25"/>
      <c r="QK157" s="25"/>
      <c r="QL157" s="25"/>
      <c r="QM157" s="25"/>
      <c r="QN157" s="25"/>
      <c r="QO157" s="25"/>
      <c r="QP157" s="25"/>
      <c r="QQ157" s="25"/>
      <c r="QR157" s="25"/>
      <c r="QS157" s="25"/>
      <c r="QT157" s="25"/>
      <c r="QU157" s="25"/>
      <c r="QV157" s="25"/>
      <c r="QW157" s="25"/>
      <c r="QX157" s="25"/>
      <c r="QY157" s="25"/>
      <c r="QZ157" s="25"/>
      <c r="RA157" s="25"/>
      <c r="RB157" s="25"/>
      <c r="RC157" s="25"/>
      <c r="RD157" s="25"/>
      <c r="RE157" s="25"/>
      <c r="RF157" s="25"/>
      <c r="RG157" s="25"/>
      <c r="RH157" s="25"/>
      <c r="RI157" s="25"/>
      <c r="RJ157" s="25"/>
      <c r="RK157" s="25"/>
      <c r="RL157" s="25"/>
      <c r="RM157" s="25"/>
      <c r="RN157" s="25"/>
      <c r="RO157" s="25"/>
      <c r="RP157" s="25"/>
      <c r="RQ157" s="25"/>
      <c r="RR157" s="25"/>
      <c r="RS157" s="25"/>
      <c r="RT157" s="25"/>
      <c r="RU157" s="25"/>
      <c r="RV157" s="25"/>
      <c r="RW157" s="25"/>
      <c r="RX157" s="25"/>
      <c r="RY157" s="25"/>
      <c r="RZ157" s="25"/>
      <c r="SA157" s="25"/>
      <c r="SB157" s="25"/>
      <c r="SC157" s="25"/>
      <c r="SD157" s="25"/>
      <c r="SE157" s="25"/>
      <c r="SF157" s="25"/>
      <c r="SG157" s="25"/>
      <c r="SH157" s="25"/>
      <c r="SI157" s="25"/>
      <c r="SJ157" s="25"/>
      <c r="SK157" s="25"/>
      <c r="SL157" s="25"/>
      <c r="SM157" s="25"/>
      <c r="SN157" s="25"/>
      <c r="SO157" s="25"/>
      <c r="SP157" s="25"/>
      <c r="SQ157" s="25"/>
      <c r="SR157" s="25"/>
      <c r="SS157" s="25"/>
      <c r="ST157" s="25"/>
      <c r="SU157" s="25"/>
      <c r="SV157" s="25"/>
      <c r="SW157" s="25"/>
      <c r="SX157" s="25"/>
      <c r="SY157" s="25"/>
      <c r="SZ157" s="25"/>
      <c r="TA157" s="25"/>
      <c r="TB157" s="25"/>
      <c r="TC157" s="25"/>
      <c r="TD157" s="25"/>
      <c r="TE157" s="25"/>
      <c r="TF157" s="25"/>
      <c r="TG157" s="25"/>
      <c r="TH157" s="25"/>
      <c r="TI157" s="25"/>
      <c r="TJ157" s="25"/>
      <c r="TK157" s="25"/>
      <c r="TL157" s="25"/>
      <c r="TM157" s="25"/>
      <c r="TN157" s="25"/>
      <c r="TO157" s="25"/>
      <c r="TP157" s="25"/>
      <c r="TQ157" s="25"/>
      <c r="TR157" s="25"/>
      <c r="TS157" s="25"/>
      <c r="TT157" s="25"/>
      <c r="TU157" s="25"/>
      <c r="TV157" s="25"/>
      <c r="TW157" s="25"/>
      <c r="TX157" s="25"/>
      <c r="TY157" s="25"/>
      <c r="TZ157" s="25"/>
      <c r="UA157" s="25"/>
      <c r="UB157" s="25"/>
      <c r="UC157" s="25"/>
      <c r="UD157" s="25"/>
      <c r="UE157" s="25"/>
      <c r="UF157" s="25"/>
      <c r="UG157" s="25"/>
      <c r="UH157" s="25"/>
      <c r="UI157" s="25"/>
      <c r="UJ157" s="25"/>
      <c r="UK157" s="25"/>
      <c r="UL157" s="25"/>
      <c r="UM157" s="25"/>
      <c r="UN157" s="25"/>
      <c r="UO157" s="25"/>
      <c r="UP157" s="25"/>
      <c r="UQ157" s="25"/>
      <c r="UR157" s="25"/>
      <c r="US157" s="25"/>
      <c r="UT157" s="25"/>
      <c r="UU157" s="25"/>
      <c r="UV157" s="25"/>
      <c r="UW157" s="25"/>
      <c r="UX157" s="25"/>
      <c r="UY157" s="25"/>
      <c r="UZ157" s="25"/>
      <c r="VA157" s="25"/>
      <c r="VB157" s="25"/>
      <c r="VC157" s="25"/>
      <c r="VD157" s="25"/>
      <c r="VE157" s="25"/>
      <c r="VF157" s="25"/>
      <c r="VG157" s="25"/>
      <c r="VH157" s="25"/>
      <c r="VI157" s="25"/>
      <c r="VJ157" s="25"/>
      <c r="VK157" s="25"/>
      <c r="VL157" s="25"/>
      <c r="VM157" s="25"/>
      <c r="VN157" s="25"/>
      <c r="VO157" s="25"/>
      <c r="VP157" s="25"/>
      <c r="VQ157" s="25"/>
      <c r="VR157" s="25"/>
      <c r="VS157" s="25"/>
      <c r="VT157" s="25"/>
      <c r="VU157" s="25"/>
      <c r="VV157" s="25"/>
      <c r="VW157" s="25"/>
      <c r="VX157" s="25"/>
      <c r="VY157" s="25"/>
      <c r="VZ157" s="25"/>
      <c r="WA157" s="25"/>
      <c r="WB157" s="25"/>
      <c r="WC157" s="25"/>
      <c r="WD157" s="25"/>
      <c r="WE157" s="25"/>
      <c r="WF157" s="25"/>
      <c r="WG157" s="25"/>
      <c r="WH157" s="25"/>
      <c r="WI157" s="25"/>
      <c r="WJ157" s="25"/>
      <c r="WK157" s="25"/>
      <c r="WL157" s="25"/>
      <c r="WM157" s="25"/>
      <c r="WN157" s="25"/>
      <c r="WO157" s="25"/>
      <c r="WP157" s="25"/>
      <c r="WQ157" s="25"/>
      <c r="WR157" s="25"/>
      <c r="WS157" s="25"/>
      <c r="WT157" s="25"/>
      <c r="WU157" s="25"/>
      <c r="WV157" s="25"/>
      <c r="WW157" s="25"/>
      <c r="WX157" s="25"/>
      <c r="WY157" s="25"/>
      <c r="WZ157" s="25"/>
      <c r="XA157" s="25"/>
      <c r="XB157" s="25"/>
      <c r="XC157" s="25"/>
      <c r="XD157" s="25"/>
      <c r="XE157" s="25"/>
      <c r="XF157" s="25"/>
      <c r="XG157" s="25"/>
      <c r="XH157" s="25"/>
      <c r="XI157" s="25"/>
      <c r="XJ157" s="25"/>
      <c r="XK157" s="25"/>
      <c r="XL157" s="25"/>
      <c r="XM157" s="25"/>
      <c r="XN157" s="25"/>
      <c r="XO157" s="25"/>
      <c r="XP157" s="25"/>
      <c r="XQ157" s="25"/>
      <c r="XR157" s="25"/>
      <c r="XS157" s="25"/>
      <c r="XT157" s="25"/>
      <c r="XU157" s="25"/>
      <c r="XV157" s="25"/>
      <c r="XW157" s="25"/>
      <c r="XX157" s="25"/>
      <c r="XY157" s="25"/>
      <c r="XZ157" s="25"/>
      <c r="YA157" s="25"/>
      <c r="YB157" s="25"/>
      <c r="YC157" s="25"/>
      <c r="YD157" s="25"/>
      <c r="YE157" s="25"/>
      <c r="YF157" s="25"/>
      <c r="YG157" s="25"/>
      <c r="YH157" s="25"/>
      <c r="YI157" s="25"/>
      <c r="YJ157" s="25"/>
      <c r="YK157" s="25"/>
      <c r="YL157" s="25"/>
      <c r="YM157" s="25"/>
      <c r="YN157" s="25"/>
      <c r="YO157" s="25"/>
      <c r="YP157" s="25"/>
      <c r="YQ157" s="25"/>
      <c r="YR157" s="25"/>
      <c r="YS157" s="25"/>
      <c r="YT157" s="25"/>
      <c r="YU157" s="25"/>
      <c r="YV157" s="25"/>
      <c r="YW157" s="25"/>
      <c r="YX157" s="25"/>
      <c r="YY157" s="25"/>
      <c r="YZ157" s="25"/>
      <c r="ZA157" s="25"/>
      <c r="ZB157" s="25"/>
      <c r="ZC157" s="25"/>
      <c r="ZD157" s="25"/>
      <c r="ZE157" s="25"/>
      <c r="ZF157" s="25"/>
      <c r="ZG157" s="25"/>
      <c r="ZH157" s="25"/>
      <c r="ZI157" s="25"/>
      <c r="ZJ157" s="25"/>
      <c r="ZK157" s="25"/>
      <c r="ZL157" s="25"/>
      <c r="ZM157" s="25"/>
      <c r="ZN157" s="25"/>
      <c r="ZO157" s="25"/>
      <c r="ZP157" s="25"/>
      <c r="ZQ157" s="25"/>
      <c r="ZR157" s="25"/>
      <c r="ZS157" s="25"/>
      <c r="ZT157" s="25"/>
      <c r="ZU157" s="25"/>
      <c r="ZV157" s="25"/>
      <c r="ZW157" s="25"/>
      <c r="ZX157" s="25"/>
      <c r="ZY157" s="25"/>
      <c r="ZZ157" s="25"/>
      <c r="AAA157" s="25"/>
      <c r="AAB157" s="25"/>
      <c r="AAC157" s="25"/>
      <c r="AAD157" s="25"/>
      <c r="AAE157" s="25"/>
      <c r="AAF157" s="25"/>
      <c r="AAG157" s="25"/>
      <c r="AAH157" s="25"/>
      <c r="AAI157" s="25"/>
      <c r="AAJ157" s="25"/>
      <c r="AAK157" s="25"/>
      <c r="AAL157" s="25"/>
      <c r="AAM157" s="25"/>
      <c r="AAN157" s="25"/>
      <c r="AAO157" s="25"/>
      <c r="AAP157" s="25"/>
      <c r="AAQ157" s="25"/>
      <c r="AAR157" s="25"/>
      <c r="AAS157" s="25"/>
      <c r="AAT157" s="25"/>
      <c r="AAU157" s="25"/>
      <c r="AAV157" s="25"/>
      <c r="AAW157" s="25"/>
      <c r="AAX157" s="25"/>
      <c r="AAY157" s="25"/>
      <c r="AAZ157" s="25"/>
      <c r="ABA157" s="25"/>
      <c r="ABB157" s="25"/>
      <c r="ABC157" s="25"/>
      <c r="ABD157" s="25"/>
      <c r="ABE157" s="25"/>
      <c r="ABF157" s="25"/>
      <c r="ABG157" s="25"/>
      <c r="ABH157" s="25"/>
      <c r="ABI157" s="25"/>
      <c r="ABJ157" s="25"/>
      <c r="ABK157" s="25"/>
      <c r="ABL157" s="25"/>
      <c r="ABM157" s="25"/>
      <c r="ABN157" s="25"/>
      <c r="ABO157" s="25"/>
      <c r="ABP157" s="25"/>
      <c r="ABQ157" s="25"/>
      <c r="ABR157" s="25"/>
      <c r="ABS157" s="25"/>
      <c r="ABT157" s="25"/>
      <c r="ABU157" s="25"/>
      <c r="ABV157" s="25"/>
      <c r="ABW157" s="25"/>
      <c r="ABX157" s="25"/>
      <c r="ABY157" s="25"/>
      <c r="ABZ157" s="25"/>
      <c r="ACA157" s="25"/>
      <c r="ACB157" s="25"/>
      <c r="ACC157" s="25"/>
      <c r="ACD157" s="25"/>
      <c r="ACE157" s="25"/>
      <c r="ACF157" s="25"/>
      <c r="ACG157" s="25"/>
      <c r="ACH157" s="25"/>
      <c r="ACI157" s="25"/>
      <c r="ACJ157" s="25"/>
      <c r="ACK157" s="25"/>
      <c r="ACL157" s="25"/>
      <c r="ACM157" s="25"/>
      <c r="ACN157" s="25"/>
      <c r="ACO157" s="25"/>
      <c r="ACP157" s="25"/>
      <c r="ACQ157" s="25"/>
      <c r="ACR157" s="25"/>
      <c r="ACS157" s="25"/>
      <c r="ACT157" s="25"/>
      <c r="ACU157" s="25"/>
      <c r="ACV157" s="25"/>
      <c r="ACW157" s="25"/>
      <c r="ACX157" s="25"/>
      <c r="ACY157" s="25"/>
      <c r="ACZ157" s="25"/>
      <c r="ADA157" s="25"/>
      <c r="ADB157" s="25"/>
      <c r="ADC157" s="25"/>
      <c r="ADD157" s="25"/>
      <c r="ADE157" s="25"/>
      <c r="ADF157" s="25"/>
      <c r="ADG157" s="25"/>
      <c r="ADH157" s="25"/>
      <c r="ADI157" s="25"/>
      <c r="ADJ157" s="25"/>
      <c r="ADK157" s="25"/>
      <c r="ADL157" s="25"/>
      <c r="ADM157" s="25"/>
      <c r="ADN157" s="25"/>
      <c r="ADO157" s="25"/>
      <c r="ADP157" s="25"/>
      <c r="ADQ157" s="25"/>
      <c r="ADR157" s="25"/>
      <c r="ADS157" s="25"/>
      <c r="ADT157" s="25"/>
      <c r="ADU157" s="25"/>
      <c r="ADV157" s="25"/>
      <c r="ADW157" s="25"/>
      <c r="ADX157" s="25"/>
      <c r="ADY157" s="25"/>
      <c r="ADZ157" s="25"/>
      <c r="AEA157" s="25"/>
      <c r="AEB157" s="25"/>
      <c r="AEC157" s="25"/>
      <c r="AED157" s="25"/>
      <c r="AEE157" s="25"/>
      <c r="AEF157" s="25"/>
      <c r="AEG157" s="25"/>
      <c r="AEH157" s="25"/>
      <c r="AEI157" s="25"/>
      <c r="AEJ157" s="25"/>
      <c r="AEK157" s="25"/>
      <c r="AEL157" s="25"/>
      <c r="AEM157" s="25"/>
      <c r="AEN157" s="25"/>
      <c r="AEO157" s="25"/>
      <c r="AEP157" s="25"/>
      <c r="AEQ157" s="25"/>
      <c r="AER157" s="25"/>
      <c r="AES157" s="25"/>
      <c r="AET157" s="25"/>
      <c r="AEU157" s="25"/>
      <c r="AEV157" s="25"/>
      <c r="AEW157" s="25"/>
      <c r="AEX157" s="25"/>
      <c r="AEY157" s="25"/>
      <c r="AEZ157" s="25"/>
      <c r="AFA157" s="25"/>
      <c r="AFB157" s="25"/>
      <c r="AFC157" s="25"/>
      <c r="AFD157" s="25"/>
      <c r="AFE157" s="25"/>
      <c r="AFF157" s="25"/>
      <c r="AFG157" s="25"/>
      <c r="AFH157" s="25"/>
      <c r="AFI157" s="25"/>
      <c r="AFJ157" s="25"/>
      <c r="AFK157" s="25"/>
      <c r="AFL157" s="25"/>
      <c r="AFM157" s="25"/>
      <c r="AFN157" s="25"/>
      <c r="AFO157" s="25"/>
      <c r="AFP157" s="25"/>
      <c r="AFQ157" s="25"/>
      <c r="AFR157" s="25"/>
      <c r="AFS157" s="25"/>
      <c r="AFT157" s="25"/>
      <c r="AFU157" s="25"/>
      <c r="AFV157" s="25"/>
      <c r="AFW157" s="25"/>
      <c r="AFX157" s="25"/>
      <c r="AFY157" s="25"/>
      <c r="AFZ157" s="25"/>
      <c r="AGA157" s="25"/>
      <c r="AGB157" s="25"/>
      <c r="AGC157" s="25"/>
      <c r="AGD157" s="25"/>
      <c r="AGE157" s="25"/>
      <c r="AGF157" s="25"/>
      <c r="AGG157" s="25"/>
      <c r="AGH157" s="25"/>
      <c r="AGI157" s="25"/>
      <c r="AGJ157" s="25"/>
      <c r="AGK157" s="25"/>
      <c r="AGL157" s="25"/>
      <c r="AGM157" s="25"/>
      <c r="AGN157" s="25"/>
      <c r="AGO157" s="25"/>
      <c r="AGP157" s="25"/>
      <c r="AGQ157" s="25"/>
      <c r="AGR157" s="25"/>
      <c r="AGS157" s="25"/>
      <c r="AGT157" s="25"/>
      <c r="AGU157" s="25"/>
      <c r="AGV157" s="25"/>
      <c r="AGW157" s="25"/>
      <c r="AGX157" s="25"/>
      <c r="AGY157" s="25"/>
      <c r="AGZ157" s="25"/>
      <c r="AHA157" s="25"/>
      <c r="AHB157" s="25"/>
      <c r="AHC157" s="25"/>
      <c r="AHD157" s="25"/>
      <c r="AHE157" s="25"/>
      <c r="AHF157" s="25"/>
      <c r="AHG157" s="25"/>
      <c r="AHH157" s="25"/>
      <c r="AHI157" s="25"/>
      <c r="AHJ157" s="25"/>
      <c r="AHK157" s="25"/>
      <c r="AHL157" s="25"/>
      <c r="AHM157" s="25"/>
      <c r="AHN157" s="25"/>
      <c r="AHO157" s="25"/>
      <c r="AHP157" s="25"/>
      <c r="AHQ157" s="25"/>
      <c r="AHR157" s="25"/>
      <c r="AHS157" s="25"/>
      <c r="AHT157" s="25"/>
      <c r="AHU157" s="25"/>
      <c r="AHV157" s="25"/>
      <c r="AHW157" s="25"/>
      <c r="AHX157" s="25"/>
      <c r="AHY157" s="25"/>
      <c r="AHZ157" s="25"/>
      <c r="AIA157" s="25"/>
      <c r="AIB157" s="25"/>
      <c r="AIC157" s="25"/>
      <c r="AID157" s="25"/>
      <c r="AIE157" s="25"/>
      <c r="AIF157" s="25"/>
      <c r="AIG157" s="25"/>
      <c r="AIH157" s="25"/>
      <c r="AII157" s="25"/>
      <c r="AIJ157" s="25"/>
      <c r="AIK157" s="25"/>
      <c r="AIL157" s="25"/>
      <c r="AIM157" s="25"/>
      <c r="AIN157" s="25"/>
      <c r="AIO157" s="25"/>
      <c r="AIP157" s="25"/>
      <c r="AIQ157" s="25"/>
      <c r="AIR157" s="25"/>
      <c r="AIS157" s="25"/>
      <c r="AIT157" s="25"/>
      <c r="AIU157" s="25"/>
      <c r="AIV157" s="25"/>
      <c r="AIW157" s="25"/>
      <c r="AIX157" s="25"/>
      <c r="AIY157" s="25"/>
      <c r="AIZ157" s="25"/>
      <c r="AJA157" s="25"/>
      <c r="AJB157" s="25"/>
      <c r="AJC157" s="25"/>
      <c r="AJD157" s="25"/>
      <c r="AJE157" s="25"/>
      <c r="AJF157" s="25"/>
      <c r="AJG157" s="25"/>
      <c r="AJH157" s="25"/>
      <c r="AJI157" s="25"/>
      <c r="AJJ157" s="25"/>
      <c r="AJK157" s="25"/>
      <c r="AJL157" s="25"/>
      <c r="AJM157" s="25"/>
      <c r="AJN157" s="25"/>
      <c r="AJO157" s="25"/>
      <c r="AJP157" s="25"/>
      <c r="AJQ157" s="25"/>
      <c r="AJR157" s="25"/>
      <c r="AJS157" s="25"/>
      <c r="AJT157" s="25"/>
      <c r="AJU157" s="25"/>
      <c r="AJV157" s="25"/>
      <c r="AJW157" s="25"/>
      <c r="AJX157" s="25"/>
      <c r="AJY157" s="25"/>
      <c r="AJZ157" s="25"/>
      <c r="AKA157" s="25"/>
      <c r="AKB157" s="25"/>
      <c r="AKC157" s="25"/>
      <c r="AKD157" s="25"/>
      <c r="AKE157" s="25"/>
      <c r="AKF157" s="25"/>
      <c r="AKG157" s="25"/>
      <c r="AKH157" s="25"/>
      <c r="AKI157" s="25"/>
      <c r="AKJ157" s="25"/>
      <c r="AKK157" s="25"/>
      <c r="AKL157" s="25"/>
      <c r="AKM157" s="25"/>
      <c r="AKN157" s="25"/>
      <c r="AKO157" s="25"/>
      <c r="AKP157" s="25"/>
      <c r="AKQ157" s="25"/>
      <c r="AKR157" s="25"/>
      <c r="AKS157" s="25"/>
      <c r="AKT157" s="25"/>
      <c r="AKU157" s="25"/>
      <c r="AKV157" s="25"/>
      <c r="AKW157" s="25"/>
      <c r="AKX157" s="25"/>
      <c r="AKY157" s="25"/>
      <c r="AKZ157" s="25"/>
      <c r="ALA157" s="25"/>
      <c r="ALB157" s="25"/>
      <c r="ALC157" s="25"/>
      <c r="ALD157" s="25"/>
      <c r="ALE157" s="25"/>
      <c r="ALF157" s="25"/>
      <c r="ALG157" s="25"/>
      <c r="ALH157" s="25"/>
      <c r="ALI157" s="25"/>
      <c r="ALJ157" s="25"/>
      <c r="ALK157" s="25"/>
      <c r="ALL157" s="25"/>
      <c r="ALM157" s="25"/>
      <c r="ALN157" s="25"/>
      <c r="ALO157" s="25"/>
      <c r="ALP157" s="25"/>
      <c r="ALQ157" s="25"/>
      <c r="ALR157" s="25"/>
      <c r="ALS157" s="25"/>
      <c r="ALT157" s="25"/>
      <c r="ALU157" s="25"/>
      <c r="ALV157" s="25"/>
      <c r="ALW157" s="25"/>
      <c r="ALX157" s="25"/>
      <c r="ALY157" s="25"/>
      <c r="ALZ157" s="25"/>
      <c r="AMA157" s="25"/>
      <c r="AMB157" s="25"/>
      <c r="AMC157" s="25"/>
      <c r="AMD157" s="25"/>
    </row>
    <row r="158" spans="1:1018" s="56" customFormat="1" ht="89.25" x14ac:dyDescent="0.25">
      <c r="A158" s="116" t="s">
        <v>314</v>
      </c>
      <c r="B158" s="95" t="s">
        <v>315</v>
      </c>
      <c r="C158" s="139" t="s">
        <v>227</v>
      </c>
      <c r="D158" s="136" t="s">
        <v>316</v>
      </c>
      <c r="E158" s="138" t="s">
        <v>151</v>
      </c>
      <c r="F158" s="138" t="s">
        <v>152</v>
      </c>
      <c r="G158" s="19">
        <f>G159+G160+G161</f>
        <v>1695.1</v>
      </c>
      <c r="H158" s="19">
        <f t="shared" ref="H158:K158" si="41">H159+H160+H161</f>
        <v>1759.4</v>
      </c>
      <c r="I158" s="19">
        <f t="shared" si="41"/>
        <v>1830.1</v>
      </c>
      <c r="J158" s="19">
        <f t="shared" si="41"/>
        <v>1902.8</v>
      </c>
      <c r="K158" s="19">
        <f t="shared" si="41"/>
        <v>1978.6999999999998</v>
      </c>
      <c r="L158" s="19">
        <f>L159+L160+L161</f>
        <v>2057.4</v>
      </c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  <c r="MK158" s="25"/>
      <c r="ML158" s="25"/>
      <c r="MM158" s="25"/>
      <c r="MN158" s="25"/>
      <c r="MO158" s="25"/>
      <c r="MP158" s="25"/>
      <c r="MQ158" s="25"/>
      <c r="MR158" s="25"/>
      <c r="MS158" s="25"/>
      <c r="MT158" s="25"/>
      <c r="MU158" s="25"/>
      <c r="MV158" s="25"/>
      <c r="MW158" s="25"/>
      <c r="MX158" s="25"/>
      <c r="MY158" s="25"/>
      <c r="MZ158" s="25"/>
      <c r="NA158" s="25"/>
      <c r="NB158" s="25"/>
      <c r="NC158" s="25"/>
      <c r="ND158" s="25"/>
      <c r="NE158" s="25"/>
      <c r="NF158" s="25"/>
      <c r="NG158" s="25"/>
      <c r="NH158" s="25"/>
      <c r="NI158" s="25"/>
      <c r="NJ158" s="25"/>
      <c r="NK158" s="25"/>
      <c r="NL158" s="25"/>
      <c r="NM158" s="25"/>
      <c r="NN158" s="25"/>
      <c r="NO158" s="25"/>
      <c r="NP158" s="25"/>
      <c r="NQ158" s="25"/>
      <c r="NR158" s="25"/>
      <c r="NS158" s="25"/>
      <c r="NT158" s="25"/>
      <c r="NU158" s="25"/>
      <c r="NV158" s="25"/>
      <c r="NW158" s="25"/>
      <c r="NX158" s="25"/>
      <c r="NY158" s="25"/>
      <c r="NZ158" s="25"/>
      <c r="OA158" s="25"/>
      <c r="OB158" s="25"/>
      <c r="OC158" s="25"/>
      <c r="OD158" s="25"/>
      <c r="OE158" s="25"/>
      <c r="OF158" s="25"/>
      <c r="OG158" s="25"/>
      <c r="OH158" s="25"/>
      <c r="OI158" s="25"/>
      <c r="OJ158" s="25"/>
      <c r="OK158" s="25"/>
      <c r="OL158" s="25"/>
      <c r="OM158" s="25"/>
      <c r="ON158" s="25"/>
      <c r="OO158" s="25"/>
      <c r="OP158" s="25"/>
      <c r="OQ158" s="25"/>
      <c r="OR158" s="25"/>
      <c r="OS158" s="25"/>
      <c r="OT158" s="25"/>
      <c r="OU158" s="25"/>
      <c r="OV158" s="25"/>
      <c r="OW158" s="25"/>
      <c r="OX158" s="25"/>
      <c r="OY158" s="25"/>
      <c r="OZ158" s="25"/>
      <c r="PA158" s="25"/>
      <c r="PB158" s="25"/>
      <c r="PC158" s="25"/>
      <c r="PD158" s="25"/>
      <c r="PE158" s="25"/>
      <c r="PF158" s="25"/>
      <c r="PG158" s="25"/>
      <c r="PH158" s="25"/>
      <c r="PI158" s="25"/>
      <c r="PJ158" s="25"/>
      <c r="PK158" s="25"/>
      <c r="PL158" s="25"/>
      <c r="PM158" s="25"/>
      <c r="PN158" s="25"/>
      <c r="PO158" s="25"/>
      <c r="PP158" s="25"/>
      <c r="PQ158" s="25"/>
      <c r="PR158" s="25"/>
      <c r="PS158" s="25"/>
      <c r="PT158" s="25"/>
      <c r="PU158" s="25"/>
      <c r="PV158" s="25"/>
      <c r="PW158" s="25"/>
      <c r="PX158" s="25"/>
      <c r="PY158" s="25"/>
      <c r="PZ158" s="25"/>
      <c r="QA158" s="25"/>
      <c r="QB158" s="25"/>
      <c r="QC158" s="25"/>
      <c r="QD158" s="25"/>
      <c r="QE158" s="25"/>
      <c r="QF158" s="25"/>
      <c r="QG158" s="25"/>
      <c r="QH158" s="25"/>
      <c r="QI158" s="25"/>
      <c r="QJ158" s="25"/>
      <c r="QK158" s="25"/>
      <c r="QL158" s="25"/>
      <c r="QM158" s="25"/>
      <c r="QN158" s="25"/>
      <c r="QO158" s="25"/>
      <c r="QP158" s="25"/>
      <c r="QQ158" s="25"/>
      <c r="QR158" s="25"/>
      <c r="QS158" s="25"/>
      <c r="QT158" s="25"/>
      <c r="QU158" s="25"/>
      <c r="QV158" s="25"/>
      <c r="QW158" s="25"/>
      <c r="QX158" s="25"/>
      <c r="QY158" s="25"/>
      <c r="QZ158" s="25"/>
      <c r="RA158" s="25"/>
      <c r="RB158" s="25"/>
      <c r="RC158" s="25"/>
      <c r="RD158" s="25"/>
      <c r="RE158" s="25"/>
      <c r="RF158" s="25"/>
      <c r="RG158" s="25"/>
      <c r="RH158" s="25"/>
      <c r="RI158" s="25"/>
      <c r="RJ158" s="25"/>
      <c r="RK158" s="25"/>
      <c r="RL158" s="25"/>
      <c r="RM158" s="25"/>
      <c r="RN158" s="25"/>
      <c r="RO158" s="25"/>
      <c r="RP158" s="25"/>
      <c r="RQ158" s="25"/>
      <c r="RR158" s="25"/>
      <c r="RS158" s="25"/>
      <c r="RT158" s="25"/>
      <c r="RU158" s="25"/>
      <c r="RV158" s="25"/>
      <c r="RW158" s="25"/>
      <c r="RX158" s="25"/>
      <c r="RY158" s="25"/>
      <c r="RZ158" s="25"/>
      <c r="SA158" s="25"/>
      <c r="SB158" s="25"/>
      <c r="SC158" s="25"/>
      <c r="SD158" s="25"/>
      <c r="SE158" s="25"/>
      <c r="SF158" s="25"/>
      <c r="SG158" s="25"/>
      <c r="SH158" s="25"/>
      <c r="SI158" s="25"/>
      <c r="SJ158" s="25"/>
      <c r="SK158" s="25"/>
      <c r="SL158" s="25"/>
      <c r="SM158" s="25"/>
      <c r="SN158" s="25"/>
      <c r="SO158" s="25"/>
      <c r="SP158" s="25"/>
      <c r="SQ158" s="25"/>
      <c r="SR158" s="25"/>
      <c r="SS158" s="25"/>
      <c r="ST158" s="25"/>
      <c r="SU158" s="25"/>
      <c r="SV158" s="25"/>
      <c r="SW158" s="25"/>
      <c r="SX158" s="25"/>
      <c r="SY158" s="25"/>
      <c r="SZ158" s="25"/>
      <c r="TA158" s="25"/>
      <c r="TB158" s="25"/>
      <c r="TC158" s="25"/>
      <c r="TD158" s="25"/>
      <c r="TE158" s="25"/>
      <c r="TF158" s="25"/>
      <c r="TG158" s="25"/>
      <c r="TH158" s="25"/>
      <c r="TI158" s="25"/>
      <c r="TJ158" s="25"/>
      <c r="TK158" s="25"/>
      <c r="TL158" s="25"/>
      <c r="TM158" s="25"/>
      <c r="TN158" s="25"/>
      <c r="TO158" s="25"/>
      <c r="TP158" s="25"/>
      <c r="TQ158" s="25"/>
      <c r="TR158" s="25"/>
      <c r="TS158" s="25"/>
      <c r="TT158" s="25"/>
      <c r="TU158" s="25"/>
      <c r="TV158" s="25"/>
      <c r="TW158" s="25"/>
      <c r="TX158" s="25"/>
      <c r="TY158" s="25"/>
      <c r="TZ158" s="25"/>
      <c r="UA158" s="25"/>
      <c r="UB158" s="25"/>
      <c r="UC158" s="25"/>
      <c r="UD158" s="25"/>
      <c r="UE158" s="25"/>
      <c r="UF158" s="25"/>
      <c r="UG158" s="25"/>
      <c r="UH158" s="25"/>
      <c r="UI158" s="25"/>
      <c r="UJ158" s="25"/>
      <c r="UK158" s="25"/>
      <c r="UL158" s="25"/>
      <c r="UM158" s="25"/>
      <c r="UN158" s="25"/>
      <c r="UO158" s="25"/>
      <c r="UP158" s="25"/>
      <c r="UQ158" s="25"/>
      <c r="UR158" s="25"/>
      <c r="US158" s="25"/>
      <c r="UT158" s="25"/>
      <c r="UU158" s="25"/>
      <c r="UV158" s="25"/>
      <c r="UW158" s="25"/>
      <c r="UX158" s="25"/>
      <c r="UY158" s="25"/>
      <c r="UZ158" s="25"/>
      <c r="VA158" s="25"/>
      <c r="VB158" s="25"/>
      <c r="VC158" s="25"/>
      <c r="VD158" s="25"/>
      <c r="VE158" s="25"/>
      <c r="VF158" s="25"/>
      <c r="VG158" s="25"/>
      <c r="VH158" s="25"/>
      <c r="VI158" s="25"/>
      <c r="VJ158" s="25"/>
      <c r="VK158" s="25"/>
      <c r="VL158" s="25"/>
      <c r="VM158" s="25"/>
      <c r="VN158" s="25"/>
      <c r="VO158" s="25"/>
      <c r="VP158" s="25"/>
      <c r="VQ158" s="25"/>
      <c r="VR158" s="25"/>
      <c r="VS158" s="25"/>
      <c r="VT158" s="25"/>
      <c r="VU158" s="25"/>
      <c r="VV158" s="25"/>
      <c r="VW158" s="25"/>
      <c r="VX158" s="25"/>
      <c r="VY158" s="25"/>
      <c r="VZ158" s="25"/>
      <c r="WA158" s="25"/>
      <c r="WB158" s="25"/>
      <c r="WC158" s="25"/>
      <c r="WD158" s="25"/>
      <c r="WE158" s="25"/>
      <c r="WF158" s="25"/>
      <c r="WG158" s="25"/>
      <c r="WH158" s="25"/>
      <c r="WI158" s="25"/>
      <c r="WJ158" s="25"/>
      <c r="WK158" s="25"/>
      <c r="WL158" s="25"/>
      <c r="WM158" s="25"/>
      <c r="WN158" s="25"/>
      <c r="WO158" s="25"/>
      <c r="WP158" s="25"/>
      <c r="WQ158" s="25"/>
      <c r="WR158" s="25"/>
      <c r="WS158" s="25"/>
      <c r="WT158" s="25"/>
      <c r="WU158" s="25"/>
      <c r="WV158" s="25"/>
      <c r="WW158" s="25"/>
      <c r="WX158" s="25"/>
      <c r="WY158" s="25"/>
      <c r="WZ158" s="25"/>
      <c r="XA158" s="25"/>
      <c r="XB158" s="25"/>
      <c r="XC158" s="25"/>
      <c r="XD158" s="25"/>
      <c r="XE158" s="25"/>
      <c r="XF158" s="25"/>
      <c r="XG158" s="25"/>
      <c r="XH158" s="25"/>
      <c r="XI158" s="25"/>
      <c r="XJ158" s="25"/>
      <c r="XK158" s="25"/>
      <c r="XL158" s="25"/>
      <c r="XM158" s="25"/>
      <c r="XN158" s="25"/>
      <c r="XO158" s="25"/>
      <c r="XP158" s="25"/>
      <c r="XQ158" s="25"/>
      <c r="XR158" s="25"/>
      <c r="XS158" s="25"/>
      <c r="XT158" s="25"/>
      <c r="XU158" s="25"/>
      <c r="XV158" s="25"/>
      <c r="XW158" s="25"/>
      <c r="XX158" s="25"/>
      <c r="XY158" s="25"/>
      <c r="XZ158" s="25"/>
      <c r="YA158" s="25"/>
      <c r="YB158" s="25"/>
      <c r="YC158" s="25"/>
      <c r="YD158" s="25"/>
      <c r="YE158" s="25"/>
      <c r="YF158" s="25"/>
      <c r="YG158" s="25"/>
      <c r="YH158" s="25"/>
      <c r="YI158" s="25"/>
      <c r="YJ158" s="25"/>
      <c r="YK158" s="25"/>
      <c r="YL158" s="25"/>
      <c r="YM158" s="25"/>
      <c r="YN158" s="25"/>
      <c r="YO158" s="25"/>
      <c r="YP158" s="25"/>
      <c r="YQ158" s="25"/>
      <c r="YR158" s="25"/>
      <c r="YS158" s="25"/>
      <c r="YT158" s="25"/>
      <c r="YU158" s="25"/>
      <c r="YV158" s="25"/>
      <c r="YW158" s="25"/>
      <c r="YX158" s="25"/>
      <c r="YY158" s="25"/>
      <c r="YZ158" s="25"/>
      <c r="ZA158" s="25"/>
      <c r="ZB158" s="25"/>
      <c r="ZC158" s="25"/>
      <c r="ZD158" s="25"/>
      <c r="ZE158" s="25"/>
      <c r="ZF158" s="25"/>
      <c r="ZG158" s="25"/>
      <c r="ZH158" s="25"/>
      <c r="ZI158" s="25"/>
      <c r="ZJ158" s="25"/>
      <c r="ZK158" s="25"/>
      <c r="ZL158" s="25"/>
      <c r="ZM158" s="25"/>
      <c r="ZN158" s="25"/>
      <c r="ZO158" s="25"/>
      <c r="ZP158" s="25"/>
      <c r="ZQ158" s="25"/>
      <c r="ZR158" s="25"/>
      <c r="ZS158" s="25"/>
      <c r="ZT158" s="25"/>
      <c r="ZU158" s="25"/>
      <c r="ZV158" s="25"/>
      <c r="ZW158" s="25"/>
      <c r="ZX158" s="25"/>
      <c r="ZY158" s="25"/>
      <c r="ZZ158" s="25"/>
      <c r="AAA158" s="25"/>
      <c r="AAB158" s="25"/>
      <c r="AAC158" s="25"/>
      <c r="AAD158" s="25"/>
      <c r="AAE158" s="25"/>
      <c r="AAF158" s="25"/>
      <c r="AAG158" s="25"/>
      <c r="AAH158" s="25"/>
      <c r="AAI158" s="25"/>
      <c r="AAJ158" s="25"/>
      <c r="AAK158" s="25"/>
      <c r="AAL158" s="25"/>
      <c r="AAM158" s="25"/>
      <c r="AAN158" s="25"/>
      <c r="AAO158" s="25"/>
      <c r="AAP158" s="25"/>
      <c r="AAQ158" s="25"/>
      <c r="AAR158" s="25"/>
      <c r="AAS158" s="25"/>
      <c r="AAT158" s="25"/>
      <c r="AAU158" s="25"/>
      <c r="AAV158" s="25"/>
      <c r="AAW158" s="25"/>
      <c r="AAX158" s="25"/>
      <c r="AAY158" s="25"/>
      <c r="AAZ158" s="25"/>
      <c r="ABA158" s="25"/>
      <c r="ABB158" s="25"/>
      <c r="ABC158" s="25"/>
      <c r="ABD158" s="25"/>
      <c r="ABE158" s="25"/>
      <c r="ABF158" s="25"/>
      <c r="ABG158" s="25"/>
      <c r="ABH158" s="25"/>
      <c r="ABI158" s="25"/>
      <c r="ABJ158" s="25"/>
      <c r="ABK158" s="25"/>
      <c r="ABL158" s="25"/>
      <c r="ABM158" s="25"/>
      <c r="ABN158" s="25"/>
      <c r="ABO158" s="25"/>
      <c r="ABP158" s="25"/>
      <c r="ABQ158" s="25"/>
      <c r="ABR158" s="25"/>
      <c r="ABS158" s="25"/>
      <c r="ABT158" s="25"/>
      <c r="ABU158" s="25"/>
      <c r="ABV158" s="25"/>
      <c r="ABW158" s="25"/>
      <c r="ABX158" s="25"/>
      <c r="ABY158" s="25"/>
      <c r="ABZ158" s="25"/>
      <c r="ACA158" s="25"/>
      <c r="ACB158" s="25"/>
      <c r="ACC158" s="25"/>
      <c r="ACD158" s="25"/>
      <c r="ACE158" s="25"/>
      <c r="ACF158" s="25"/>
      <c r="ACG158" s="25"/>
      <c r="ACH158" s="25"/>
      <c r="ACI158" s="25"/>
      <c r="ACJ158" s="25"/>
      <c r="ACK158" s="25"/>
      <c r="ACL158" s="25"/>
      <c r="ACM158" s="25"/>
      <c r="ACN158" s="25"/>
      <c r="ACO158" s="25"/>
      <c r="ACP158" s="25"/>
      <c r="ACQ158" s="25"/>
      <c r="ACR158" s="25"/>
      <c r="ACS158" s="25"/>
      <c r="ACT158" s="25"/>
      <c r="ACU158" s="25"/>
      <c r="ACV158" s="25"/>
      <c r="ACW158" s="25"/>
      <c r="ACX158" s="25"/>
      <c r="ACY158" s="25"/>
      <c r="ACZ158" s="25"/>
      <c r="ADA158" s="25"/>
      <c r="ADB158" s="25"/>
      <c r="ADC158" s="25"/>
      <c r="ADD158" s="25"/>
      <c r="ADE158" s="25"/>
      <c r="ADF158" s="25"/>
      <c r="ADG158" s="25"/>
      <c r="ADH158" s="25"/>
      <c r="ADI158" s="25"/>
      <c r="ADJ158" s="25"/>
      <c r="ADK158" s="25"/>
      <c r="ADL158" s="25"/>
      <c r="ADM158" s="25"/>
      <c r="ADN158" s="25"/>
      <c r="ADO158" s="25"/>
      <c r="ADP158" s="25"/>
      <c r="ADQ158" s="25"/>
      <c r="ADR158" s="25"/>
      <c r="ADS158" s="25"/>
      <c r="ADT158" s="25"/>
      <c r="ADU158" s="25"/>
      <c r="ADV158" s="25"/>
      <c r="ADW158" s="25"/>
      <c r="ADX158" s="25"/>
      <c r="ADY158" s="25"/>
      <c r="ADZ158" s="25"/>
      <c r="AEA158" s="25"/>
      <c r="AEB158" s="25"/>
      <c r="AEC158" s="25"/>
      <c r="AED158" s="25"/>
      <c r="AEE158" s="25"/>
      <c r="AEF158" s="25"/>
      <c r="AEG158" s="25"/>
      <c r="AEH158" s="25"/>
      <c r="AEI158" s="25"/>
      <c r="AEJ158" s="25"/>
      <c r="AEK158" s="25"/>
      <c r="AEL158" s="25"/>
      <c r="AEM158" s="25"/>
      <c r="AEN158" s="25"/>
      <c r="AEO158" s="25"/>
      <c r="AEP158" s="25"/>
      <c r="AEQ158" s="25"/>
      <c r="AER158" s="25"/>
      <c r="AES158" s="25"/>
      <c r="AET158" s="25"/>
      <c r="AEU158" s="25"/>
      <c r="AEV158" s="25"/>
      <c r="AEW158" s="25"/>
      <c r="AEX158" s="25"/>
      <c r="AEY158" s="25"/>
      <c r="AEZ158" s="25"/>
      <c r="AFA158" s="25"/>
      <c r="AFB158" s="25"/>
      <c r="AFC158" s="25"/>
      <c r="AFD158" s="25"/>
      <c r="AFE158" s="25"/>
      <c r="AFF158" s="25"/>
      <c r="AFG158" s="25"/>
      <c r="AFH158" s="25"/>
      <c r="AFI158" s="25"/>
      <c r="AFJ158" s="25"/>
      <c r="AFK158" s="25"/>
      <c r="AFL158" s="25"/>
      <c r="AFM158" s="25"/>
      <c r="AFN158" s="25"/>
      <c r="AFO158" s="25"/>
      <c r="AFP158" s="25"/>
      <c r="AFQ158" s="25"/>
      <c r="AFR158" s="25"/>
      <c r="AFS158" s="25"/>
      <c r="AFT158" s="25"/>
      <c r="AFU158" s="25"/>
      <c r="AFV158" s="25"/>
      <c r="AFW158" s="25"/>
      <c r="AFX158" s="25"/>
      <c r="AFY158" s="25"/>
      <c r="AFZ158" s="25"/>
      <c r="AGA158" s="25"/>
      <c r="AGB158" s="25"/>
      <c r="AGC158" s="25"/>
      <c r="AGD158" s="25"/>
      <c r="AGE158" s="25"/>
      <c r="AGF158" s="25"/>
      <c r="AGG158" s="25"/>
      <c r="AGH158" s="25"/>
      <c r="AGI158" s="25"/>
      <c r="AGJ158" s="25"/>
      <c r="AGK158" s="25"/>
      <c r="AGL158" s="25"/>
      <c r="AGM158" s="25"/>
      <c r="AGN158" s="25"/>
      <c r="AGO158" s="25"/>
      <c r="AGP158" s="25"/>
      <c r="AGQ158" s="25"/>
      <c r="AGR158" s="25"/>
      <c r="AGS158" s="25"/>
      <c r="AGT158" s="25"/>
      <c r="AGU158" s="25"/>
      <c r="AGV158" s="25"/>
      <c r="AGW158" s="25"/>
      <c r="AGX158" s="25"/>
      <c r="AGY158" s="25"/>
      <c r="AGZ158" s="25"/>
      <c r="AHA158" s="25"/>
      <c r="AHB158" s="25"/>
      <c r="AHC158" s="25"/>
      <c r="AHD158" s="25"/>
      <c r="AHE158" s="25"/>
      <c r="AHF158" s="25"/>
      <c r="AHG158" s="25"/>
      <c r="AHH158" s="25"/>
      <c r="AHI158" s="25"/>
      <c r="AHJ158" s="25"/>
      <c r="AHK158" s="25"/>
      <c r="AHL158" s="25"/>
      <c r="AHM158" s="25"/>
      <c r="AHN158" s="25"/>
      <c r="AHO158" s="25"/>
      <c r="AHP158" s="25"/>
      <c r="AHQ158" s="25"/>
      <c r="AHR158" s="25"/>
      <c r="AHS158" s="25"/>
      <c r="AHT158" s="25"/>
      <c r="AHU158" s="25"/>
      <c r="AHV158" s="25"/>
      <c r="AHW158" s="25"/>
      <c r="AHX158" s="25"/>
      <c r="AHY158" s="25"/>
      <c r="AHZ158" s="25"/>
      <c r="AIA158" s="25"/>
      <c r="AIB158" s="25"/>
      <c r="AIC158" s="25"/>
      <c r="AID158" s="25"/>
      <c r="AIE158" s="25"/>
      <c r="AIF158" s="25"/>
      <c r="AIG158" s="25"/>
      <c r="AIH158" s="25"/>
      <c r="AII158" s="25"/>
      <c r="AIJ158" s="25"/>
      <c r="AIK158" s="25"/>
      <c r="AIL158" s="25"/>
      <c r="AIM158" s="25"/>
      <c r="AIN158" s="25"/>
      <c r="AIO158" s="25"/>
      <c r="AIP158" s="25"/>
      <c r="AIQ158" s="25"/>
      <c r="AIR158" s="25"/>
      <c r="AIS158" s="25"/>
      <c r="AIT158" s="25"/>
      <c r="AIU158" s="25"/>
      <c r="AIV158" s="25"/>
      <c r="AIW158" s="25"/>
      <c r="AIX158" s="25"/>
      <c r="AIY158" s="25"/>
      <c r="AIZ158" s="25"/>
      <c r="AJA158" s="25"/>
      <c r="AJB158" s="25"/>
      <c r="AJC158" s="25"/>
      <c r="AJD158" s="25"/>
      <c r="AJE158" s="25"/>
      <c r="AJF158" s="25"/>
      <c r="AJG158" s="25"/>
      <c r="AJH158" s="25"/>
      <c r="AJI158" s="25"/>
      <c r="AJJ158" s="25"/>
      <c r="AJK158" s="25"/>
      <c r="AJL158" s="25"/>
      <c r="AJM158" s="25"/>
      <c r="AJN158" s="25"/>
      <c r="AJO158" s="25"/>
      <c r="AJP158" s="25"/>
      <c r="AJQ158" s="25"/>
      <c r="AJR158" s="25"/>
      <c r="AJS158" s="25"/>
      <c r="AJT158" s="25"/>
      <c r="AJU158" s="25"/>
      <c r="AJV158" s="25"/>
      <c r="AJW158" s="25"/>
      <c r="AJX158" s="25"/>
      <c r="AJY158" s="25"/>
      <c r="AJZ158" s="25"/>
      <c r="AKA158" s="25"/>
      <c r="AKB158" s="25"/>
      <c r="AKC158" s="25"/>
      <c r="AKD158" s="25"/>
      <c r="AKE158" s="25"/>
      <c r="AKF158" s="25"/>
      <c r="AKG158" s="25"/>
      <c r="AKH158" s="25"/>
      <c r="AKI158" s="25"/>
      <c r="AKJ158" s="25"/>
      <c r="AKK158" s="25"/>
      <c r="AKL158" s="25"/>
      <c r="AKM158" s="25"/>
      <c r="AKN158" s="25"/>
      <c r="AKO158" s="25"/>
      <c r="AKP158" s="25"/>
      <c r="AKQ158" s="25"/>
      <c r="AKR158" s="25"/>
      <c r="AKS158" s="25"/>
      <c r="AKT158" s="25"/>
      <c r="AKU158" s="25"/>
      <c r="AKV158" s="25"/>
      <c r="AKW158" s="25"/>
      <c r="AKX158" s="25"/>
      <c r="AKY158" s="25"/>
      <c r="AKZ158" s="25"/>
      <c r="ALA158" s="25"/>
      <c r="ALB158" s="25"/>
      <c r="ALC158" s="25"/>
      <c r="ALD158" s="25"/>
      <c r="ALE158" s="25"/>
      <c r="ALF158" s="25"/>
      <c r="ALG158" s="25"/>
      <c r="ALH158" s="25"/>
      <c r="ALI158" s="25"/>
      <c r="ALJ158" s="25"/>
      <c r="ALK158" s="25"/>
      <c r="ALL158" s="25"/>
      <c r="ALM158" s="25"/>
      <c r="ALN158" s="25"/>
      <c r="ALO158" s="25"/>
      <c r="ALP158" s="25"/>
      <c r="ALQ158" s="25"/>
      <c r="ALR158" s="25"/>
      <c r="ALS158" s="25"/>
      <c r="ALT158" s="25"/>
      <c r="ALU158" s="25"/>
      <c r="ALV158" s="25"/>
      <c r="ALW158" s="25"/>
      <c r="ALX158" s="25"/>
      <c r="ALY158" s="25"/>
      <c r="ALZ158" s="25"/>
      <c r="AMA158" s="25"/>
      <c r="AMB158" s="25"/>
      <c r="AMC158" s="25"/>
      <c r="AMD158" s="25"/>
    </row>
    <row r="159" spans="1:1018" s="56" customFormat="1" ht="25.5" x14ac:dyDescent="0.25">
      <c r="A159" s="116"/>
      <c r="B159" s="91" t="s">
        <v>317</v>
      </c>
      <c r="C159" s="139"/>
      <c r="D159" s="136"/>
      <c r="E159" s="134"/>
      <c r="F159" s="134"/>
      <c r="G159" s="19">
        <v>974.4</v>
      </c>
      <c r="H159" s="19">
        <v>1120</v>
      </c>
      <c r="I159" s="19">
        <v>1166</v>
      </c>
      <c r="J159" s="19">
        <v>1212</v>
      </c>
      <c r="K159" s="19">
        <v>1260</v>
      </c>
      <c r="L159" s="73">
        <v>1310</v>
      </c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  <c r="MI159" s="25"/>
      <c r="MJ159" s="25"/>
      <c r="MK159" s="25"/>
      <c r="ML159" s="25"/>
      <c r="MM159" s="25"/>
      <c r="MN159" s="25"/>
      <c r="MO159" s="25"/>
      <c r="MP159" s="25"/>
      <c r="MQ159" s="25"/>
      <c r="MR159" s="25"/>
      <c r="MS159" s="25"/>
      <c r="MT159" s="25"/>
      <c r="MU159" s="25"/>
      <c r="MV159" s="25"/>
      <c r="MW159" s="25"/>
      <c r="MX159" s="25"/>
      <c r="MY159" s="25"/>
      <c r="MZ159" s="25"/>
      <c r="NA159" s="25"/>
      <c r="NB159" s="25"/>
      <c r="NC159" s="25"/>
      <c r="ND159" s="25"/>
      <c r="NE159" s="25"/>
      <c r="NF159" s="25"/>
      <c r="NG159" s="25"/>
      <c r="NH159" s="25"/>
      <c r="NI159" s="25"/>
      <c r="NJ159" s="25"/>
      <c r="NK159" s="25"/>
      <c r="NL159" s="25"/>
      <c r="NM159" s="25"/>
      <c r="NN159" s="25"/>
      <c r="NO159" s="25"/>
      <c r="NP159" s="25"/>
      <c r="NQ159" s="25"/>
      <c r="NR159" s="25"/>
      <c r="NS159" s="25"/>
      <c r="NT159" s="25"/>
      <c r="NU159" s="25"/>
      <c r="NV159" s="25"/>
      <c r="NW159" s="25"/>
      <c r="NX159" s="25"/>
      <c r="NY159" s="25"/>
      <c r="NZ159" s="25"/>
      <c r="OA159" s="25"/>
      <c r="OB159" s="25"/>
      <c r="OC159" s="25"/>
      <c r="OD159" s="25"/>
      <c r="OE159" s="25"/>
      <c r="OF159" s="25"/>
      <c r="OG159" s="25"/>
      <c r="OH159" s="25"/>
      <c r="OI159" s="25"/>
      <c r="OJ159" s="25"/>
      <c r="OK159" s="25"/>
      <c r="OL159" s="25"/>
      <c r="OM159" s="25"/>
      <c r="ON159" s="25"/>
      <c r="OO159" s="25"/>
      <c r="OP159" s="25"/>
      <c r="OQ159" s="25"/>
      <c r="OR159" s="25"/>
      <c r="OS159" s="25"/>
      <c r="OT159" s="25"/>
      <c r="OU159" s="25"/>
      <c r="OV159" s="25"/>
      <c r="OW159" s="25"/>
      <c r="OX159" s="25"/>
      <c r="OY159" s="25"/>
      <c r="OZ159" s="25"/>
      <c r="PA159" s="25"/>
      <c r="PB159" s="25"/>
      <c r="PC159" s="25"/>
      <c r="PD159" s="25"/>
      <c r="PE159" s="25"/>
      <c r="PF159" s="25"/>
      <c r="PG159" s="25"/>
      <c r="PH159" s="25"/>
      <c r="PI159" s="25"/>
      <c r="PJ159" s="25"/>
      <c r="PK159" s="25"/>
      <c r="PL159" s="25"/>
      <c r="PM159" s="25"/>
      <c r="PN159" s="25"/>
      <c r="PO159" s="25"/>
      <c r="PP159" s="25"/>
      <c r="PQ159" s="25"/>
      <c r="PR159" s="25"/>
      <c r="PS159" s="25"/>
      <c r="PT159" s="25"/>
      <c r="PU159" s="25"/>
      <c r="PV159" s="25"/>
      <c r="PW159" s="25"/>
      <c r="PX159" s="25"/>
      <c r="PY159" s="25"/>
      <c r="PZ159" s="25"/>
      <c r="QA159" s="25"/>
      <c r="QB159" s="25"/>
      <c r="QC159" s="25"/>
      <c r="QD159" s="25"/>
      <c r="QE159" s="25"/>
      <c r="QF159" s="25"/>
      <c r="QG159" s="25"/>
      <c r="QH159" s="25"/>
      <c r="QI159" s="25"/>
      <c r="QJ159" s="25"/>
      <c r="QK159" s="25"/>
      <c r="QL159" s="25"/>
      <c r="QM159" s="25"/>
      <c r="QN159" s="25"/>
      <c r="QO159" s="25"/>
      <c r="QP159" s="25"/>
      <c r="QQ159" s="25"/>
      <c r="QR159" s="25"/>
      <c r="QS159" s="25"/>
      <c r="QT159" s="25"/>
      <c r="QU159" s="25"/>
      <c r="QV159" s="25"/>
      <c r="QW159" s="25"/>
      <c r="QX159" s="25"/>
      <c r="QY159" s="25"/>
      <c r="QZ159" s="25"/>
      <c r="RA159" s="25"/>
      <c r="RB159" s="25"/>
      <c r="RC159" s="25"/>
      <c r="RD159" s="25"/>
      <c r="RE159" s="25"/>
      <c r="RF159" s="25"/>
      <c r="RG159" s="25"/>
      <c r="RH159" s="25"/>
      <c r="RI159" s="25"/>
      <c r="RJ159" s="25"/>
      <c r="RK159" s="25"/>
      <c r="RL159" s="25"/>
      <c r="RM159" s="25"/>
      <c r="RN159" s="25"/>
      <c r="RO159" s="25"/>
      <c r="RP159" s="25"/>
      <c r="RQ159" s="25"/>
      <c r="RR159" s="25"/>
      <c r="RS159" s="25"/>
      <c r="RT159" s="25"/>
      <c r="RU159" s="25"/>
      <c r="RV159" s="25"/>
      <c r="RW159" s="25"/>
      <c r="RX159" s="25"/>
      <c r="RY159" s="25"/>
      <c r="RZ159" s="25"/>
      <c r="SA159" s="25"/>
      <c r="SB159" s="25"/>
      <c r="SC159" s="25"/>
      <c r="SD159" s="25"/>
      <c r="SE159" s="25"/>
      <c r="SF159" s="25"/>
      <c r="SG159" s="25"/>
      <c r="SH159" s="25"/>
      <c r="SI159" s="25"/>
      <c r="SJ159" s="25"/>
      <c r="SK159" s="25"/>
      <c r="SL159" s="25"/>
      <c r="SM159" s="25"/>
      <c r="SN159" s="25"/>
      <c r="SO159" s="25"/>
      <c r="SP159" s="25"/>
      <c r="SQ159" s="25"/>
      <c r="SR159" s="25"/>
      <c r="SS159" s="25"/>
      <c r="ST159" s="25"/>
      <c r="SU159" s="25"/>
      <c r="SV159" s="25"/>
      <c r="SW159" s="25"/>
      <c r="SX159" s="25"/>
      <c r="SY159" s="25"/>
      <c r="SZ159" s="25"/>
      <c r="TA159" s="25"/>
      <c r="TB159" s="25"/>
      <c r="TC159" s="25"/>
      <c r="TD159" s="25"/>
      <c r="TE159" s="25"/>
      <c r="TF159" s="25"/>
      <c r="TG159" s="25"/>
      <c r="TH159" s="25"/>
      <c r="TI159" s="25"/>
      <c r="TJ159" s="25"/>
      <c r="TK159" s="25"/>
      <c r="TL159" s="25"/>
      <c r="TM159" s="25"/>
      <c r="TN159" s="25"/>
      <c r="TO159" s="25"/>
      <c r="TP159" s="25"/>
      <c r="TQ159" s="25"/>
      <c r="TR159" s="25"/>
      <c r="TS159" s="25"/>
      <c r="TT159" s="25"/>
      <c r="TU159" s="25"/>
      <c r="TV159" s="25"/>
      <c r="TW159" s="25"/>
      <c r="TX159" s="25"/>
      <c r="TY159" s="25"/>
      <c r="TZ159" s="25"/>
      <c r="UA159" s="25"/>
      <c r="UB159" s="25"/>
      <c r="UC159" s="25"/>
      <c r="UD159" s="25"/>
      <c r="UE159" s="25"/>
      <c r="UF159" s="25"/>
      <c r="UG159" s="25"/>
      <c r="UH159" s="25"/>
      <c r="UI159" s="25"/>
      <c r="UJ159" s="25"/>
      <c r="UK159" s="25"/>
      <c r="UL159" s="25"/>
      <c r="UM159" s="25"/>
      <c r="UN159" s="25"/>
      <c r="UO159" s="25"/>
      <c r="UP159" s="25"/>
      <c r="UQ159" s="25"/>
      <c r="UR159" s="25"/>
      <c r="US159" s="25"/>
      <c r="UT159" s="25"/>
      <c r="UU159" s="25"/>
      <c r="UV159" s="25"/>
      <c r="UW159" s="25"/>
      <c r="UX159" s="25"/>
      <c r="UY159" s="25"/>
      <c r="UZ159" s="25"/>
      <c r="VA159" s="25"/>
      <c r="VB159" s="25"/>
      <c r="VC159" s="25"/>
      <c r="VD159" s="25"/>
      <c r="VE159" s="25"/>
      <c r="VF159" s="25"/>
      <c r="VG159" s="25"/>
      <c r="VH159" s="25"/>
      <c r="VI159" s="25"/>
      <c r="VJ159" s="25"/>
      <c r="VK159" s="25"/>
      <c r="VL159" s="25"/>
      <c r="VM159" s="25"/>
      <c r="VN159" s="25"/>
      <c r="VO159" s="25"/>
      <c r="VP159" s="25"/>
      <c r="VQ159" s="25"/>
      <c r="VR159" s="25"/>
      <c r="VS159" s="25"/>
      <c r="VT159" s="25"/>
      <c r="VU159" s="25"/>
      <c r="VV159" s="25"/>
      <c r="VW159" s="25"/>
      <c r="VX159" s="25"/>
      <c r="VY159" s="25"/>
      <c r="VZ159" s="25"/>
      <c r="WA159" s="25"/>
      <c r="WB159" s="25"/>
      <c r="WC159" s="25"/>
      <c r="WD159" s="25"/>
      <c r="WE159" s="25"/>
      <c r="WF159" s="25"/>
      <c r="WG159" s="25"/>
      <c r="WH159" s="25"/>
      <c r="WI159" s="25"/>
      <c r="WJ159" s="25"/>
      <c r="WK159" s="25"/>
      <c r="WL159" s="25"/>
      <c r="WM159" s="25"/>
      <c r="WN159" s="25"/>
      <c r="WO159" s="25"/>
      <c r="WP159" s="25"/>
      <c r="WQ159" s="25"/>
      <c r="WR159" s="25"/>
      <c r="WS159" s="25"/>
      <c r="WT159" s="25"/>
      <c r="WU159" s="25"/>
      <c r="WV159" s="25"/>
      <c r="WW159" s="25"/>
      <c r="WX159" s="25"/>
      <c r="WY159" s="25"/>
      <c r="WZ159" s="25"/>
      <c r="XA159" s="25"/>
      <c r="XB159" s="25"/>
      <c r="XC159" s="25"/>
      <c r="XD159" s="25"/>
      <c r="XE159" s="25"/>
      <c r="XF159" s="25"/>
      <c r="XG159" s="25"/>
      <c r="XH159" s="25"/>
      <c r="XI159" s="25"/>
      <c r="XJ159" s="25"/>
      <c r="XK159" s="25"/>
      <c r="XL159" s="25"/>
      <c r="XM159" s="25"/>
      <c r="XN159" s="25"/>
      <c r="XO159" s="25"/>
      <c r="XP159" s="25"/>
      <c r="XQ159" s="25"/>
      <c r="XR159" s="25"/>
      <c r="XS159" s="25"/>
      <c r="XT159" s="25"/>
      <c r="XU159" s="25"/>
      <c r="XV159" s="25"/>
      <c r="XW159" s="25"/>
      <c r="XX159" s="25"/>
      <c r="XY159" s="25"/>
      <c r="XZ159" s="25"/>
      <c r="YA159" s="25"/>
      <c r="YB159" s="25"/>
      <c r="YC159" s="25"/>
      <c r="YD159" s="25"/>
      <c r="YE159" s="25"/>
      <c r="YF159" s="25"/>
      <c r="YG159" s="25"/>
      <c r="YH159" s="25"/>
      <c r="YI159" s="25"/>
      <c r="YJ159" s="25"/>
      <c r="YK159" s="25"/>
      <c r="YL159" s="25"/>
      <c r="YM159" s="25"/>
      <c r="YN159" s="25"/>
      <c r="YO159" s="25"/>
      <c r="YP159" s="25"/>
      <c r="YQ159" s="25"/>
      <c r="YR159" s="25"/>
      <c r="YS159" s="25"/>
      <c r="YT159" s="25"/>
      <c r="YU159" s="25"/>
      <c r="YV159" s="25"/>
      <c r="YW159" s="25"/>
      <c r="YX159" s="25"/>
      <c r="YY159" s="25"/>
      <c r="YZ159" s="25"/>
      <c r="ZA159" s="25"/>
      <c r="ZB159" s="25"/>
      <c r="ZC159" s="25"/>
      <c r="ZD159" s="25"/>
      <c r="ZE159" s="25"/>
      <c r="ZF159" s="25"/>
      <c r="ZG159" s="25"/>
      <c r="ZH159" s="25"/>
      <c r="ZI159" s="25"/>
      <c r="ZJ159" s="25"/>
      <c r="ZK159" s="25"/>
      <c r="ZL159" s="25"/>
      <c r="ZM159" s="25"/>
      <c r="ZN159" s="25"/>
      <c r="ZO159" s="25"/>
      <c r="ZP159" s="25"/>
      <c r="ZQ159" s="25"/>
      <c r="ZR159" s="25"/>
      <c r="ZS159" s="25"/>
      <c r="ZT159" s="25"/>
      <c r="ZU159" s="25"/>
      <c r="ZV159" s="25"/>
      <c r="ZW159" s="25"/>
      <c r="ZX159" s="25"/>
      <c r="ZY159" s="25"/>
      <c r="ZZ159" s="25"/>
      <c r="AAA159" s="25"/>
      <c r="AAB159" s="25"/>
      <c r="AAC159" s="25"/>
      <c r="AAD159" s="25"/>
      <c r="AAE159" s="25"/>
      <c r="AAF159" s="25"/>
      <c r="AAG159" s="25"/>
      <c r="AAH159" s="25"/>
      <c r="AAI159" s="25"/>
      <c r="AAJ159" s="25"/>
      <c r="AAK159" s="25"/>
      <c r="AAL159" s="25"/>
      <c r="AAM159" s="25"/>
      <c r="AAN159" s="25"/>
      <c r="AAO159" s="25"/>
      <c r="AAP159" s="25"/>
      <c r="AAQ159" s="25"/>
      <c r="AAR159" s="25"/>
      <c r="AAS159" s="25"/>
      <c r="AAT159" s="25"/>
      <c r="AAU159" s="25"/>
      <c r="AAV159" s="25"/>
      <c r="AAW159" s="25"/>
      <c r="AAX159" s="25"/>
      <c r="AAY159" s="25"/>
      <c r="AAZ159" s="25"/>
      <c r="ABA159" s="25"/>
      <c r="ABB159" s="25"/>
      <c r="ABC159" s="25"/>
      <c r="ABD159" s="25"/>
      <c r="ABE159" s="25"/>
      <c r="ABF159" s="25"/>
      <c r="ABG159" s="25"/>
      <c r="ABH159" s="25"/>
      <c r="ABI159" s="25"/>
      <c r="ABJ159" s="25"/>
      <c r="ABK159" s="25"/>
      <c r="ABL159" s="25"/>
      <c r="ABM159" s="25"/>
      <c r="ABN159" s="25"/>
      <c r="ABO159" s="25"/>
      <c r="ABP159" s="25"/>
      <c r="ABQ159" s="25"/>
      <c r="ABR159" s="25"/>
      <c r="ABS159" s="25"/>
      <c r="ABT159" s="25"/>
      <c r="ABU159" s="25"/>
      <c r="ABV159" s="25"/>
      <c r="ABW159" s="25"/>
      <c r="ABX159" s="25"/>
      <c r="ABY159" s="25"/>
      <c r="ABZ159" s="25"/>
      <c r="ACA159" s="25"/>
      <c r="ACB159" s="25"/>
      <c r="ACC159" s="25"/>
      <c r="ACD159" s="25"/>
      <c r="ACE159" s="25"/>
      <c r="ACF159" s="25"/>
      <c r="ACG159" s="25"/>
      <c r="ACH159" s="25"/>
      <c r="ACI159" s="25"/>
      <c r="ACJ159" s="25"/>
      <c r="ACK159" s="25"/>
      <c r="ACL159" s="25"/>
      <c r="ACM159" s="25"/>
      <c r="ACN159" s="25"/>
      <c r="ACO159" s="25"/>
      <c r="ACP159" s="25"/>
      <c r="ACQ159" s="25"/>
      <c r="ACR159" s="25"/>
      <c r="ACS159" s="25"/>
      <c r="ACT159" s="25"/>
      <c r="ACU159" s="25"/>
      <c r="ACV159" s="25"/>
      <c r="ACW159" s="25"/>
      <c r="ACX159" s="25"/>
      <c r="ACY159" s="25"/>
      <c r="ACZ159" s="25"/>
      <c r="ADA159" s="25"/>
      <c r="ADB159" s="25"/>
      <c r="ADC159" s="25"/>
      <c r="ADD159" s="25"/>
      <c r="ADE159" s="25"/>
      <c r="ADF159" s="25"/>
      <c r="ADG159" s="25"/>
      <c r="ADH159" s="25"/>
      <c r="ADI159" s="25"/>
      <c r="ADJ159" s="25"/>
      <c r="ADK159" s="25"/>
      <c r="ADL159" s="25"/>
      <c r="ADM159" s="25"/>
      <c r="ADN159" s="25"/>
      <c r="ADO159" s="25"/>
      <c r="ADP159" s="25"/>
      <c r="ADQ159" s="25"/>
      <c r="ADR159" s="25"/>
      <c r="ADS159" s="25"/>
      <c r="ADT159" s="25"/>
      <c r="ADU159" s="25"/>
      <c r="ADV159" s="25"/>
      <c r="ADW159" s="25"/>
      <c r="ADX159" s="25"/>
      <c r="ADY159" s="25"/>
      <c r="ADZ159" s="25"/>
      <c r="AEA159" s="25"/>
      <c r="AEB159" s="25"/>
      <c r="AEC159" s="25"/>
      <c r="AED159" s="25"/>
      <c r="AEE159" s="25"/>
      <c r="AEF159" s="25"/>
      <c r="AEG159" s="25"/>
      <c r="AEH159" s="25"/>
      <c r="AEI159" s="25"/>
      <c r="AEJ159" s="25"/>
      <c r="AEK159" s="25"/>
      <c r="AEL159" s="25"/>
      <c r="AEM159" s="25"/>
      <c r="AEN159" s="25"/>
      <c r="AEO159" s="25"/>
      <c r="AEP159" s="25"/>
      <c r="AEQ159" s="25"/>
      <c r="AER159" s="25"/>
      <c r="AES159" s="25"/>
      <c r="AET159" s="25"/>
      <c r="AEU159" s="25"/>
      <c r="AEV159" s="25"/>
      <c r="AEW159" s="25"/>
      <c r="AEX159" s="25"/>
      <c r="AEY159" s="25"/>
      <c r="AEZ159" s="25"/>
      <c r="AFA159" s="25"/>
      <c r="AFB159" s="25"/>
      <c r="AFC159" s="25"/>
      <c r="AFD159" s="25"/>
      <c r="AFE159" s="25"/>
      <c r="AFF159" s="25"/>
      <c r="AFG159" s="25"/>
      <c r="AFH159" s="25"/>
      <c r="AFI159" s="25"/>
      <c r="AFJ159" s="25"/>
      <c r="AFK159" s="25"/>
      <c r="AFL159" s="25"/>
      <c r="AFM159" s="25"/>
      <c r="AFN159" s="25"/>
      <c r="AFO159" s="25"/>
      <c r="AFP159" s="25"/>
      <c r="AFQ159" s="25"/>
      <c r="AFR159" s="25"/>
      <c r="AFS159" s="25"/>
      <c r="AFT159" s="25"/>
      <c r="AFU159" s="25"/>
      <c r="AFV159" s="25"/>
      <c r="AFW159" s="25"/>
      <c r="AFX159" s="25"/>
      <c r="AFY159" s="25"/>
      <c r="AFZ159" s="25"/>
      <c r="AGA159" s="25"/>
      <c r="AGB159" s="25"/>
      <c r="AGC159" s="25"/>
      <c r="AGD159" s="25"/>
      <c r="AGE159" s="25"/>
      <c r="AGF159" s="25"/>
      <c r="AGG159" s="25"/>
      <c r="AGH159" s="25"/>
      <c r="AGI159" s="25"/>
      <c r="AGJ159" s="25"/>
      <c r="AGK159" s="25"/>
      <c r="AGL159" s="25"/>
      <c r="AGM159" s="25"/>
      <c r="AGN159" s="25"/>
      <c r="AGO159" s="25"/>
      <c r="AGP159" s="25"/>
      <c r="AGQ159" s="25"/>
      <c r="AGR159" s="25"/>
      <c r="AGS159" s="25"/>
      <c r="AGT159" s="25"/>
      <c r="AGU159" s="25"/>
      <c r="AGV159" s="25"/>
      <c r="AGW159" s="25"/>
      <c r="AGX159" s="25"/>
      <c r="AGY159" s="25"/>
      <c r="AGZ159" s="25"/>
      <c r="AHA159" s="25"/>
      <c r="AHB159" s="25"/>
      <c r="AHC159" s="25"/>
      <c r="AHD159" s="25"/>
      <c r="AHE159" s="25"/>
      <c r="AHF159" s="25"/>
      <c r="AHG159" s="25"/>
      <c r="AHH159" s="25"/>
      <c r="AHI159" s="25"/>
      <c r="AHJ159" s="25"/>
      <c r="AHK159" s="25"/>
      <c r="AHL159" s="25"/>
      <c r="AHM159" s="25"/>
      <c r="AHN159" s="25"/>
      <c r="AHO159" s="25"/>
      <c r="AHP159" s="25"/>
      <c r="AHQ159" s="25"/>
      <c r="AHR159" s="25"/>
      <c r="AHS159" s="25"/>
      <c r="AHT159" s="25"/>
      <c r="AHU159" s="25"/>
      <c r="AHV159" s="25"/>
      <c r="AHW159" s="25"/>
      <c r="AHX159" s="25"/>
      <c r="AHY159" s="25"/>
      <c r="AHZ159" s="25"/>
      <c r="AIA159" s="25"/>
      <c r="AIB159" s="25"/>
      <c r="AIC159" s="25"/>
      <c r="AID159" s="25"/>
      <c r="AIE159" s="25"/>
      <c r="AIF159" s="25"/>
      <c r="AIG159" s="25"/>
      <c r="AIH159" s="25"/>
      <c r="AII159" s="25"/>
      <c r="AIJ159" s="25"/>
      <c r="AIK159" s="25"/>
      <c r="AIL159" s="25"/>
      <c r="AIM159" s="25"/>
      <c r="AIN159" s="25"/>
      <c r="AIO159" s="25"/>
      <c r="AIP159" s="25"/>
      <c r="AIQ159" s="25"/>
      <c r="AIR159" s="25"/>
      <c r="AIS159" s="25"/>
      <c r="AIT159" s="25"/>
      <c r="AIU159" s="25"/>
      <c r="AIV159" s="25"/>
      <c r="AIW159" s="25"/>
      <c r="AIX159" s="25"/>
      <c r="AIY159" s="25"/>
      <c r="AIZ159" s="25"/>
      <c r="AJA159" s="25"/>
      <c r="AJB159" s="25"/>
      <c r="AJC159" s="25"/>
      <c r="AJD159" s="25"/>
      <c r="AJE159" s="25"/>
      <c r="AJF159" s="25"/>
      <c r="AJG159" s="25"/>
      <c r="AJH159" s="25"/>
      <c r="AJI159" s="25"/>
      <c r="AJJ159" s="25"/>
      <c r="AJK159" s="25"/>
      <c r="AJL159" s="25"/>
      <c r="AJM159" s="25"/>
      <c r="AJN159" s="25"/>
      <c r="AJO159" s="25"/>
      <c r="AJP159" s="25"/>
      <c r="AJQ159" s="25"/>
      <c r="AJR159" s="25"/>
      <c r="AJS159" s="25"/>
      <c r="AJT159" s="25"/>
      <c r="AJU159" s="25"/>
      <c r="AJV159" s="25"/>
      <c r="AJW159" s="25"/>
      <c r="AJX159" s="25"/>
      <c r="AJY159" s="25"/>
      <c r="AJZ159" s="25"/>
      <c r="AKA159" s="25"/>
      <c r="AKB159" s="25"/>
      <c r="AKC159" s="25"/>
      <c r="AKD159" s="25"/>
      <c r="AKE159" s="25"/>
      <c r="AKF159" s="25"/>
      <c r="AKG159" s="25"/>
      <c r="AKH159" s="25"/>
      <c r="AKI159" s="25"/>
      <c r="AKJ159" s="25"/>
      <c r="AKK159" s="25"/>
      <c r="AKL159" s="25"/>
      <c r="AKM159" s="25"/>
      <c r="AKN159" s="25"/>
      <c r="AKO159" s="25"/>
      <c r="AKP159" s="25"/>
      <c r="AKQ159" s="25"/>
      <c r="AKR159" s="25"/>
      <c r="AKS159" s="25"/>
      <c r="AKT159" s="25"/>
      <c r="AKU159" s="25"/>
      <c r="AKV159" s="25"/>
      <c r="AKW159" s="25"/>
      <c r="AKX159" s="25"/>
      <c r="AKY159" s="25"/>
      <c r="AKZ159" s="25"/>
      <c r="ALA159" s="25"/>
      <c r="ALB159" s="25"/>
      <c r="ALC159" s="25"/>
      <c r="ALD159" s="25"/>
      <c r="ALE159" s="25"/>
      <c r="ALF159" s="25"/>
      <c r="ALG159" s="25"/>
      <c r="ALH159" s="25"/>
      <c r="ALI159" s="25"/>
      <c r="ALJ159" s="25"/>
      <c r="ALK159" s="25"/>
      <c r="ALL159" s="25"/>
      <c r="ALM159" s="25"/>
      <c r="ALN159" s="25"/>
      <c r="ALO159" s="25"/>
      <c r="ALP159" s="25"/>
      <c r="ALQ159" s="25"/>
      <c r="ALR159" s="25"/>
      <c r="ALS159" s="25"/>
      <c r="ALT159" s="25"/>
      <c r="ALU159" s="25"/>
      <c r="ALV159" s="25"/>
      <c r="ALW159" s="25"/>
      <c r="ALX159" s="25"/>
      <c r="ALY159" s="25"/>
      <c r="ALZ159" s="25"/>
      <c r="AMA159" s="25"/>
      <c r="AMB159" s="25"/>
      <c r="AMC159" s="25"/>
      <c r="AMD159" s="25"/>
    </row>
    <row r="160" spans="1:1018" s="56" customFormat="1" ht="38.25" x14ac:dyDescent="0.25">
      <c r="A160" s="116"/>
      <c r="B160" s="91" t="s">
        <v>318</v>
      </c>
      <c r="C160" s="139"/>
      <c r="D160" s="136"/>
      <c r="E160" s="134"/>
      <c r="F160" s="134"/>
      <c r="G160" s="19">
        <v>703.9</v>
      </c>
      <c r="H160" s="19">
        <v>622</v>
      </c>
      <c r="I160" s="19">
        <v>646</v>
      </c>
      <c r="J160" s="19">
        <v>672</v>
      </c>
      <c r="K160" s="19">
        <v>699.1</v>
      </c>
      <c r="L160" s="73">
        <v>727</v>
      </c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  <c r="MI160" s="25"/>
      <c r="MJ160" s="25"/>
      <c r="MK160" s="25"/>
      <c r="ML160" s="25"/>
      <c r="MM160" s="25"/>
      <c r="MN160" s="25"/>
      <c r="MO160" s="25"/>
      <c r="MP160" s="25"/>
      <c r="MQ160" s="25"/>
      <c r="MR160" s="25"/>
      <c r="MS160" s="25"/>
      <c r="MT160" s="25"/>
      <c r="MU160" s="25"/>
      <c r="MV160" s="25"/>
      <c r="MW160" s="25"/>
      <c r="MX160" s="25"/>
      <c r="MY160" s="25"/>
      <c r="MZ160" s="25"/>
      <c r="NA160" s="25"/>
      <c r="NB160" s="25"/>
      <c r="NC160" s="25"/>
      <c r="ND160" s="25"/>
      <c r="NE160" s="25"/>
      <c r="NF160" s="25"/>
      <c r="NG160" s="25"/>
      <c r="NH160" s="25"/>
      <c r="NI160" s="25"/>
      <c r="NJ160" s="25"/>
      <c r="NK160" s="25"/>
      <c r="NL160" s="25"/>
      <c r="NM160" s="25"/>
      <c r="NN160" s="25"/>
      <c r="NO160" s="25"/>
      <c r="NP160" s="25"/>
      <c r="NQ160" s="25"/>
      <c r="NR160" s="25"/>
      <c r="NS160" s="25"/>
      <c r="NT160" s="25"/>
      <c r="NU160" s="25"/>
      <c r="NV160" s="25"/>
      <c r="NW160" s="25"/>
      <c r="NX160" s="25"/>
      <c r="NY160" s="25"/>
      <c r="NZ160" s="25"/>
      <c r="OA160" s="25"/>
      <c r="OB160" s="25"/>
      <c r="OC160" s="25"/>
      <c r="OD160" s="25"/>
      <c r="OE160" s="25"/>
      <c r="OF160" s="25"/>
      <c r="OG160" s="25"/>
      <c r="OH160" s="25"/>
      <c r="OI160" s="25"/>
      <c r="OJ160" s="25"/>
      <c r="OK160" s="25"/>
      <c r="OL160" s="25"/>
      <c r="OM160" s="25"/>
      <c r="ON160" s="25"/>
      <c r="OO160" s="25"/>
      <c r="OP160" s="25"/>
      <c r="OQ160" s="25"/>
      <c r="OR160" s="25"/>
      <c r="OS160" s="25"/>
      <c r="OT160" s="25"/>
      <c r="OU160" s="25"/>
      <c r="OV160" s="25"/>
      <c r="OW160" s="25"/>
      <c r="OX160" s="25"/>
      <c r="OY160" s="25"/>
      <c r="OZ160" s="25"/>
      <c r="PA160" s="25"/>
      <c r="PB160" s="25"/>
      <c r="PC160" s="25"/>
      <c r="PD160" s="25"/>
      <c r="PE160" s="25"/>
      <c r="PF160" s="25"/>
      <c r="PG160" s="25"/>
      <c r="PH160" s="25"/>
      <c r="PI160" s="25"/>
      <c r="PJ160" s="25"/>
      <c r="PK160" s="25"/>
      <c r="PL160" s="25"/>
      <c r="PM160" s="25"/>
      <c r="PN160" s="25"/>
      <c r="PO160" s="25"/>
      <c r="PP160" s="25"/>
      <c r="PQ160" s="25"/>
      <c r="PR160" s="25"/>
      <c r="PS160" s="25"/>
      <c r="PT160" s="25"/>
      <c r="PU160" s="25"/>
      <c r="PV160" s="25"/>
      <c r="PW160" s="25"/>
      <c r="PX160" s="25"/>
      <c r="PY160" s="25"/>
      <c r="PZ160" s="25"/>
      <c r="QA160" s="25"/>
      <c r="QB160" s="25"/>
      <c r="QC160" s="25"/>
      <c r="QD160" s="25"/>
      <c r="QE160" s="25"/>
      <c r="QF160" s="25"/>
      <c r="QG160" s="25"/>
      <c r="QH160" s="25"/>
      <c r="QI160" s="25"/>
      <c r="QJ160" s="25"/>
      <c r="QK160" s="25"/>
      <c r="QL160" s="25"/>
      <c r="QM160" s="25"/>
      <c r="QN160" s="25"/>
      <c r="QO160" s="25"/>
      <c r="QP160" s="25"/>
      <c r="QQ160" s="25"/>
      <c r="QR160" s="25"/>
      <c r="QS160" s="25"/>
      <c r="QT160" s="25"/>
      <c r="QU160" s="25"/>
      <c r="QV160" s="25"/>
      <c r="QW160" s="25"/>
      <c r="QX160" s="25"/>
      <c r="QY160" s="25"/>
      <c r="QZ160" s="25"/>
      <c r="RA160" s="25"/>
      <c r="RB160" s="25"/>
      <c r="RC160" s="25"/>
      <c r="RD160" s="25"/>
      <c r="RE160" s="25"/>
      <c r="RF160" s="25"/>
      <c r="RG160" s="25"/>
      <c r="RH160" s="25"/>
      <c r="RI160" s="25"/>
      <c r="RJ160" s="25"/>
      <c r="RK160" s="25"/>
      <c r="RL160" s="25"/>
      <c r="RM160" s="25"/>
      <c r="RN160" s="25"/>
      <c r="RO160" s="25"/>
      <c r="RP160" s="25"/>
      <c r="RQ160" s="25"/>
      <c r="RR160" s="25"/>
      <c r="RS160" s="25"/>
      <c r="RT160" s="25"/>
      <c r="RU160" s="25"/>
      <c r="RV160" s="25"/>
      <c r="RW160" s="25"/>
      <c r="RX160" s="25"/>
      <c r="RY160" s="25"/>
      <c r="RZ160" s="25"/>
      <c r="SA160" s="25"/>
      <c r="SB160" s="25"/>
      <c r="SC160" s="25"/>
      <c r="SD160" s="25"/>
      <c r="SE160" s="25"/>
      <c r="SF160" s="25"/>
      <c r="SG160" s="25"/>
      <c r="SH160" s="25"/>
      <c r="SI160" s="25"/>
      <c r="SJ160" s="25"/>
      <c r="SK160" s="25"/>
      <c r="SL160" s="25"/>
      <c r="SM160" s="25"/>
      <c r="SN160" s="25"/>
      <c r="SO160" s="25"/>
      <c r="SP160" s="25"/>
      <c r="SQ160" s="25"/>
      <c r="SR160" s="25"/>
      <c r="SS160" s="25"/>
      <c r="ST160" s="25"/>
      <c r="SU160" s="25"/>
      <c r="SV160" s="25"/>
      <c r="SW160" s="25"/>
      <c r="SX160" s="25"/>
      <c r="SY160" s="25"/>
      <c r="SZ160" s="25"/>
      <c r="TA160" s="25"/>
      <c r="TB160" s="25"/>
      <c r="TC160" s="25"/>
      <c r="TD160" s="25"/>
      <c r="TE160" s="25"/>
      <c r="TF160" s="25"/>
      <c r="TG160" s="25"/>
      <c r="TH160" s="25"/>
      <c r="TI160" s="25"/>
      <c r="TJ160" s="25"/>
      <c r="TK160" s="25"/>
      <c r="TL160" s="25"/>
      <c r="TM160" s="25"/>
      <c r="TN160" s="25"/>
      <c r="TO160" s="25"/>
      <c r="TP160" s="25"/>
      <c r="TQ160" s="25"/>
      <c r="TR160" s="25"/>
      <c r="TS160" s="25"/>
      <c r="TT160" s="25"/>
      <c r="TU160" s="25"/>
      <c r="TV160" s="25"/>
      <c r="TW160" s="25"/>
      <c r="TX160" s="25"/>
      <c r="TY160" s="25"/>
      <c r="TZ160" s="25"/>
      <c r="UA160" s="25"/>
      <c r="UB160" s="25"/>
      <c r="UC160" s="25"/>
      <c r="UD160" s="25"/>
      <c r="UE160" s="25"/>
      <c r="UF160" s="25"/>
      <c r="UG160" s="25"/>
      <c r="UH160" s="25"/>
      <c r="UI160" s="25"/>
      <c r="UJ160" s="25"/>
      <c r="UK160" s="25"/>
      <c r="UL160" s="25"/>
      <c r="UM160" s="25"/>
      <c r="UN160" s="25"/>
      <c r="UO160" s="25"/>
      <c r="UP160" s="25"/>
      <c r="UQ160" s="25"/>
      <c r="UR160" s="25"/>
      <c r="US160" s="25"/>
      <c r="UT160" s="25"/>
      <c r="UU160" s="25"/>
      <c r="UV160" s="25"/>
      <c r="UW160" s="25"/>
      <c r="UX160" s="25"/>
      <c r="UY160" s="25"/>
      <c r="UZ160" s="25"/>
      <c r="VA160" s="25"/>
      <c r="VB160" s="25"/>
      <c r="VC160" s="25"/>
      <c r="VD160" s="25"/>
      <c r="VE160" s="25"/>
      <c r="VF160" s="25"/>
      <c r="VG160" s="25"/>
      <c r="VH160" s="25"/>
      <c r="VI160" s="25"/>
      <c r="VJ160" s="25"/>
      <c r="VK160" s="25"/>
      <c r="VL160" s="25"/>
      <c r="VM160" s="25"/>
      <c r="VN160" s="25"/>
      <c r="VO160" s="25"/>
      <c r="VP160" s="25"/>
      <c r="VQ160" s="25"/>
      <c r="VR160" s="25"/>
      <c r="VS160" s="25"/>
      <c r="VT160" s="25"/>
      <c r="VU160" s="25"/>
      <c r="VV160" s="25"/>
      <c r="VW160" s="25"/>
      <c r="VX160" s="25"/>
      <c r="VY160" s="25"/>
      <c r="VZ160" s="25"/>
      <c r="WA160" s="25"/>
      <c r="WB160" s="25"/>
      <c r="WC160" s="25"/>
      <c r="WD160" s="25"/>
      <c r="WE160" s="25"/>
      <c r="WF160" s="25"/>
      <c r="WG160" s="25"/>
      <c r="WH160" s="25"/>
      <c r="WI160" s="25"/>
      <c r="WJ160" s="25"/>
      <c r="WK160" s="25"/>
      <c r="WL160" s="25"/>
      <c r="WM160" s="25"/>
      <c r="WN160" s="25"/>
      <c r="WO160" s="25"/>
      <c r="WP160" s="25"/>
      <c r="WQ160" s="25"/>
      <c r="WR160" s="25"/>
      <c r="WS160" s="25"/>
      <c r="WT160" s="25"/>
      <c r="WU160" s="25"/>
      <c r="WV160" s="25"/>
      <c r="WW160" s="25"/>
      <c r="WX160" s="25"/>
      <c r="WY160" s="25"/>
      <c r="WZ160" s="25"/>
      <c r="XA160" s="25"/>
      <c r="XB160" s="25"/>
      <c r="XC160" s="25"/>
      <c r="XD160" s="25"/>
      <c r="XE160" s="25"/>
      <c r="XF160" s="25"/>
      <c r="XG160" s="25"/>
      <c r="XH160" s="25"/>
      <c r="XI160" s="25"/>
      <c r="XJ160" s="25"/>
      <c r="XK160" s="25"/>
      <c r="XL160" s="25"/>
      <c r="XM160" s="25"/>
      <c r="XN160" s="25"/>
      <c r="XO160" s="25"/>
      <c r="XP160" s="25"/>
      <c r="XQ160" s="25"/>
      <c r="XR160" s="25"/>
      <c r="XS160" s="25"/>
      <c r="XT160" s="25"/>
      <c r="XU160" s="25"/>
      <c r="XV160" s="25"/>
      <c r="XW160" s="25"/>
      <c r="XX160" s="25"/>
      <c r="XY160" s="25"/>
      <c r="XZ160" s="25"/>
      <c r="YA160" s="25"/>
      <c r="YB160" s="25"/>
      <c r="YC160" s="25"/>
      <c r="YD160" s="25"/>
      <c r="YE160" s="25"/>
      <c r="YF160" s="25"/>
      <c r="YG160" s="25"/>
      <c r="YH160" s="25"/>
      <c r="YI160" s="25"/>
      <c r="YJ160" s="25"/>
      <c r="YK160" s="25"/>
      <c r="YL160" s="25"/>
      <c r="YM160" s="25"/>
      <c r="YN160" s="25"/>
      <c r="YO160" s="25"/>
      <c r="YP160" s="25"/>
      <c r="YQ160" s="25"/>
      <c r="YR160" s="25"/>
      <c r="YS160" s="25"/>
      <c r="YT160" s="25"/>
      <c r="YU160" s="25"/>
      <c r="YV160" s="25"/>
      <c r="YW160" s="25"/>
      <c r="YX160" s="25"/>
      <c r="YY160" s="25"/>
      <c r="YZ160" s="25"/>
      <c r="ZA160" s="25"/>
      <c r="ZB160" s="25"/>
      <c r="ZC160" s="25"/>
      <c r="ZD160" s="25"/>
      <c r="ZE160" s="25"/>
      <c r="ZF160" s="25"/>
      <c r="ZG160" s="25"/>
      <c r="ZH160" s="25"/>
      <c r="ZI160" s="25"/>
      <c r="ZJ160" s="25"/>
      <c r="ZK160" s="25"/>
      <c r="ZL160" s="25"/>
      <c r="ZM160" s="25"/>
      <c r="ZN160" s="25"/>
      <c r="ZO160" s="25"/>
      <c r="ZP160" s="25"/>
      <c r="ZQ160" s="25"/>
      <c r="ZR160" s="25"/>
      <c r="ZS160" s="25"/>
      <c r="ZT160" s="25"/>
      <c r="ZU160" s="25"/>
      <c r="ZV160" s="25"/>
      <c r="ZW160" s="25"/>
      <c r="ZX160" s="25"/>
      <c r="ZY160" s="25"/>
      <c r="ZZ160" s="25"/>
      <c r="AAA160" s="25"/>
      <c r="AAB160" s="25"/>
      <c r="AAC160" s="25"/>
      <c r="AAD160" s="25"/>
      <c r="AAE160" s="25"/>
      <c r="AAF160" s="25"/>
      <c r="AAG160" s="25"/>
      <c r="AAH160" s="25"/>
      <c r="AAI160" s="25"/>
      <c r="AAJ160" s="25"/>
      <c r="AAK160" s="25"/>
      <c r="AAL160" s="25"/>
      <c r="AAM160" s="25"/>
      <c r="AAN160" s="25"/>
      <c r="AAO160" s="25"/>
      <c r="AAP160" s="25"/>
      <c r="AAQ160" s="25"/>
      <c r="AAR160" s="25"/>
      <c r="AAS160" s="25"/>
      <c r="AAT160" s="25"/>
      <c r="AAU160" s="25"/>
      <c r="AAV160" s="25"/>
      <c r="AAW160" s="25"/>
      <c r="AAX160" s="25"/>
      <c r="AAY160" s="25"/>
      <c r="AAZ160" s="25"/>
      <c r="ABA160" s="25"/>
      <c r="ABB160" s="25"/>
      <c r="ABC160" s="25"/>
      <c r="ABD160" s="25"/>
      <c r="ABE160" s="25"/>
      <c r="ABF160" s="25"/>
      <c r="ABG160" s="25"/>
      <c r="ABH160" s="25"/>
      <c r="ABI160" s="25"/>
      <c r="ABJ160" s="25"/>
      <c r="ABK160" s="25"/>
      <c r="ABL160" s="25"/>
      <c r="ABM160" s="25"/>
      <c r="ABN160" s="25"/>
      <c r="ABO160" s="25"/>
      <c r="ABP160" s="25"/>
      <c r="ABQ160" s="25"/>
      <c r="ABR160" s="25"/>
      <c r="ABS160" s="25"/>
      <c r="ABT160" s="25"/>
      <c r="ABU160" s="25"/>
      <c r="ABV160" s="25"/>
      <c r="ABW160" s="25"/>
      <c r="ABX160" s="25"/>
      <c r="ABY160" s="25"/>
      <c r="ABZ160" s="25"/>
      <c r="ACA160" s="25"/>
      <c r="ACB160" s="25"/>
      <c r="ACC160" s="25"/>
      <c r="ACD160" s="25"/>
      <c r="ACE160" s="25"/>
      <c r="ACF160" s="25"/>
      <c r="ACG160" s="25"/>
      <c r="ACH160" s="25"/>
      <c r="ACI160" s="25"/>
      <c r="ACJ160" s="25"/>
      <c r="ACK160" s="25"/>
      <c r="ACL160" s="25"/>
      <c r="ACM160" s="25"/>
      <c r="ACN160" s="25"/>
      <c r="ACO160" s="25"/>
      <c r="ACP160" s="25"/>
      <c r="ACQ160" s="25"/>
      <c r="ACR160" s="25"/>
      <c r="ACS160" s="25"/>
      <c r="ACT160" s="25"/>
      <c r="ACU160" s="25"/>
      <c r="ACV160" s="25"/>
      <c r="ACW160" s="25"/>
      <c r="ACX160" s="25"/>
      <c r="ACY160" s="25"/>
      <c r="ACZ160" s="25"/>
      <c r="ADA160" s="25"/>
      <c r="ADB160" s="25"/>
      <c r="ADC160" s="25"/>
      <c r="ADD160" s="25"/>
      <c r="ADE160" s="25"/>
      <c r="ADF160" s="25"/>
      <c r="ADG160" s="25"/>
      <c r="ADH160" s="25"/>
      <c r="ADI160" s="25"/>
      <c r="ADJ160" s="25"/>
      <c r="ADK160" s="25"/>
      <c r="ADL160" s="25"/>
      <c r="ADM160" s="25"/>
      <c r="ADN160" s="25"/>
      <c r="ADO160" s="25"/>
      <c r="ADP160" s="25"/>
      <c r="ADQ160" s="25"/>
      <c r="ADR160" s="25"/>
      <c r="ADS160" s="25"/>
      <c r="ADT160" s="25"/>
      <c r="ADU160" s="25"/>
      <c r="ADV160" s="25"/>
      <c r="ADW160" s="25"/>
      <c r="ADX160" s="25"/>
      <c r="ADY160" s="25"/>
      <c r="ADZ160" s="25"/>
      <c r="AEA160" s="25"/>
      <c r="AEB160" s="25"/>
      <c r="AEC160" s="25"/>
      <c r="AED160" s="25"/>
      <c r="AEE160" s="25"/>
      <c r="AEF160" s="25"/>
      <c r="AEG160" s="25"/>
      <c r="AEH160" s="25"/>
      <c r="AEI160" s="25"/>
      <c r="AEJ160" s="25"/>
      <c r="AEK160" s="25"/>
      <c r="AEL160" s="25"/>
      <c r="AEM160" s="25"/>
      <c r="AEN160" s="25"/>
      <c r="AEO160" s="25"/>
      <c r="AEP160" s="25"/>
      <c r="AEQ160" s="25"/>
      <c r="AER160" s="25"/>
      <c r="AES160" s="25"/>
      <c r="AET160" s="25"/>
      <c r="AEU160" s="25"/>
      <c r="AEV160" s="25"/>
      <c r="AEW160" s="25"/>
      <c r="AEX160" s="25"/>
      <c r="AEY160" s="25"/>
      <c r="AEZ160" s="25"/>
      <c r="AFA160" s="25"/>
      <c r="AFB160" s="25"/>
      <c r="AFC160" s="25"/>
      <c r="AFD160" s="25"/>
      <c r="AFE160" s="25"/>
      <c r="AFF160" s="25"/>
      <c r="AFG160" s="25"/>
      <c r="AFH160" s="25"/>
      <c r="AFI160" s="25"/>
      <c r="AFJ160" s="25"/>
      <c r="AFK160" s="25"/>
      <c r="AFL160" s="25"/>
      <c r="AFM160" s="25"/>
      <c r="AFN160" s="25"/>
      <c r="AFO160" s="25"/>
      <c r="AFP160" s="25"/>
      <c r="AFQ160" s="25"/>
      <c r="AFR160" s="25"/>
      <c r="AFS160" s="25"/>
      <c r="AFT160" s="25"/>
      <c r="AFU160" s="25"/>
      <c r="AFV160" s="25"/>
      <c r="AFW160" s="25"/>
      <c r="AFX160" s="25"/>
      <c r="AFY160" s="25"/>
      <c r="AFZ160" s="25"/>
      <c r="AGA160" s="25"/>
      <c r="AGB160" s="25"/>
      <c r="AGC160" s="25"/>
      <c r="AGD160" s="25"/>
      <c r="AGE160" s="25"/>
      <c r="AGF160" s="25"/>
      <c r="AGG160" s="25"/>
      <c r="AGH160" s="25"/>
      <c r="AGI160" s="25"/>
      <c r="AGJ160" s="25"/>
      <c r="AGK160" s="25"/>
      <c r="AGL160" s="25"/>
      <c r="AGM160" s="25"/>
      <c r="AGN160" s="25"/>
      <c r="AGO160" s="25"/>
      <c r="AGP160" s="25"/>
      <c r="AGQ160" s="25"/>
      <c r="AGR160" s="25"/>
      <c r="AGS160" s="25"/>
      <c r="AGT160" s="25"/>
      <c r="AGU160" s="25"/>
      <c r="AGV160" s="25"/>
      <c r="AGW160" s="25"/>
      <c r="AGX160" s="25"/>
      <c r="AGY160" s="25"/>
      <c r="AGZ160" s="25"/>
      <c r="AHA160" s="25"/>
      <c r="AHB160" s="25"/>
      <c r="AHC160" s="25"/>
      <c r="AHD160" s="25"/>
      <c r="AHE160" s="25"/>
      <c r="AHF160" s="25"/>
      <c r="AHG160" s="25"/>
      <c r="AHH160" s="25"/>
      <c r="AHI160" s="25"/>
      <c r="AHJ160" s="25"/>
      <c r="AHK160" s="25"/>
      <c r="AHL160" s="25"/>
      <c r="AHM160" s="25"/>
      <c r="AHN160" s="25"/>
      <c r="AHO160" s="25"/>
      <c r="AHP160" s="25"/>
      <c r="AHQ160" s="25"/>
      <c r="AHR160" s="25"/>
      <c r="AHS160" s="25"/>
      <c r="AHT160" s="25"/>
      <c r="AHU160" s="25"/>
      <c r="AHV160" s="25"/>
      <c r="AHW160" s="25"/>
      <c r="AHX160" s="25"/>
      <c r="AHY160" s="25"/>
      <c r="AHZ160" s="25"/>
      <c r="AIA160" s="25"/>
      <c r="AIB160" s="25"/>
      <c r="AIC160" s="25"/>
      <c r="AID160" s="25"/>
      <c r="AIE160" s="25"/>
      <c r="AIF160" s="25"/>
      <c r="AIG160" s="25"/>
      <c r="AIH160" s="25"/>
      <c r="AII160" s="25"/>
      <c r="AIJ160" s="25"/>
      <c r="AIK160" s="25"/>
      <c r="AIL160" s="25"/>
      <c r="AIM160" s="25"/>
      <c r="AIN160" s="25"/>
      <c r="AIO160" s="25"/>
      <c r="AIP160" s="25"/>
      <c r="AIQ160" s="25"/>
      <c r="AIR160" s="25"/>
      <c r="AIS160" s="25"/>
      <c r="AIT160" s="25"/>
      <c r="AIU160" s="25"/>
      <c r="AIV160" s="25"/>
      <c r="AIW160" s="25"/>
      <c r="AIX160" s="25"/>
      <c r="AIY160" s="25"/>
      <c r="AIZ160" s="25"/>
      <c r="AJA160" s="25"/>
      <c r="AJB160" s="25"/>
      <c r="AJC160" s="25"/>
      <c r="AJD160" s="25"/>
      <c r="AJE160" s="25"/>
      <c r="AJF160" s="25"/>
      <c r="AJG160" s="25"/>
      <c r="AJH160" s="25"/>
      <c r="AJI160" s="25"/>
      <c r="AJJ160" s="25"/>
      <c r="AJK160" s="25"/>
      <c r="AJL160" s="25"/>
      <c r="AJM160" s="25"/>
      <c r="AJN160" s="25"/>
      <c r="AJO160" s="25"/>
      <c r="AJP160" s="25"/>
      <c r="AJQ160" s="25"/>
      <c r="AJR160" s="25"/>
      <c r="AJS160" s="25"/>
      <c r="AJT160" s="25"/>
      <c r="AJU160" s="25"/>
      <c r="AJV160" s="25"/>
      <c r="AJW160" s="25"/>
      <c r="AJX160" s="25"/>
      <c r="AJY160" s="25"/>
      <c r="AJZ160" s="25"/>
      <c r="AKA160" s="25"/>
      <c r="AKB160" s="25"/>
      <c r="AKC160" s="25"/>
      <c r="AKD160" s="25"/>
      <c r="AKE160" s="25"/>
      <c r="AKF160" s="25"/>
      <c r="AKG160" s="25"/>
      <c r="AKH160" s="25"/>
      <c r="AKI160" s="25"/>
      <c r="AKJ160" s="25"/>
      <c r="AKK160" s="25"/>
      <c r="AKL160" s="25"/>
      <c r="AKM160" s="25"/>
      <c r="AKN160" s="25"/>
      <c r="AKO160" s="25"/>
      <c r="AKP160" s="25"/>
      <c r="AKQ160" s="25"/>
      <c r="AKR160" s="25"/>
      <c r="AKS160" s="25"/>
      <c r="AKT160" s="25"/>
      <c r="AKU160" s="25"/>
      <c r="AKV160" s="25"/>
      <c r="AKW160" s="25"/>
      <c r="AKX160" s="25"/>
      <c r="AKY160" s="25"/>
      <c r="AKZ160" s="25"/>
      <c r="ALA160" s="25"/>
      <c r="ALB160" s="25"/>
      <c r="ALC160" s="25"/>
      <c r="ALD160" s="25"/>
      <c r="ALE160" s="25"/>
      <c r="ALF160" s="25"/>
      <c r="ALG160" s="25"/>
      <c r="ALH160" s="25"/>
      <c r="ALI160" s="25"/>
      <c r="ALJ160" s="25"/>
      <c r="ALK160" s="25"/>
      <c r="ALL160" s="25"/>
      <c r="ALM160" s="25"/>
      <c r="ALN160" s="25"/>
      <c r="ALO160" s="25"/>
      <c r="ALP160" s="25"/>
      <c r="ALQ160" s="25"/>
      <c r="ALR160" s="25"/>
      <c r="ALS160" s="25"/>
      <c r="ALT160" s="25"/>
      <c r="ALU160" s="25"/>
      <c r="ALV160" s="25"/>
      <c r="ALW160" s="25"/>
      <c r="ALX160" s="25"/>
      <c r="ALY160" s="25"/>
      <c r="ALZ160" s="25"/>
      <c r="AMA160" s="25"/>
      <c r="AMB160" s="25"/>
      <c r="AMC160" s="25"/>
      <c r="AMD160" s="25"/>
    </row>
    <row r="161" spans="1:1018" s="56" customFormat="1" ht="18.75" customHeight="1" x14ac:dyDescent="0.25">
      <c r="A161" s="134"/>
      <c r="B161" s="91" t="s">
        <v>319</v>
      </c>
      <c r="C161" s="151"/>
      <c r="D161" s="137"/>
      <c r="E161" s="134"/>
      <c r="F161" s="134"/>
      <c r="G161" s="19">
        <v>16.8</v>
      </c>
      <c r="H161" s="19">
        <v>17.399999999999999</v>
      </c>
      <c r="I161" s="19">
        <v>18.100000000000001</v>
      </c>
      <c r="J161" s="19">
        <v>18.8</v>
      </c>
      <c r="K161" s="19">
        <v>19.600000000000001</v>
      </c>
      <c r="L161" s="73">
        <v>20.399999999999999</v>
      </c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  <c r="MI161" s="25"/>
      <c r="MJ161" s="25"/>
      <c r="MK161" s="25"/>
      <c r="ML161" s="25"/>
      <c r="MM161" s="25"/>
      <c r="MN161" s="25"/>
      <c r="MO161" s="25"/>
      <c r="MP161" s="25"/>
      <c r="MQ161" s="25"/>
      <c r="MR161" s="25"/>
      <c r="MS161" s="25"/>
      <c r="MT161" s="25"/>
      <c r="MU161" s="25"/>
      <c r="MV161" s="25"/>
      <c r="MW161" s="25"/>
      <c r="MX161" s="25"/>
      <c r="MY161" s="25"/>
      <c r="MZ161" s="25"/>
      <c r="NA161" s="25"/>
      <c r="NB161" s="25"/>
      <c r="NC161" s="25"/>
      <c r="ND161" s="25"/>
      <c r="NE161" s="25"/>
      <c r="NF161" s="25"/>
      <c r="NG161" s="25"/>
      <c r="NH161" s="25"/>
      <c r="NI161" s="25"/>
      <c r="NJ161" s="25"/>
      <c r="NK161" s="25"/>
      <c r="NL161" s="25"/>
      <c r="NM161" s="25"/>
      <c r="NN161" s="25"/>
      <c r="NO161" s="25"/>
      <c r="NP161" s="25"/>
      <c r="NQ161" s="25"/>
      <c r="NR161" s="25"/>
      <c r="NS161" s="25"/>
      <c r="NT161" s="25"/>
      <c r="NU161" s="25"/>
      <c r="NV161" s="25"/>
      <c r="NW161" s="25"/>
      <c r="NX161" s="25"/>
      <c r="NY161" s="25"/>
      <c r="NZ161" s="25"/>
      <c r="OA161" s="25"/>
      <c r="OB161" s="25"/>
      <c r="OC161" s="25"/>
      <c r="OD161" s="25"/>
      <c r="OE161" s="25"/>
      <c r="OF161" s="25"/>
      <c r="OG161" s="25"/>
      <c r="OH161" s="25"/>
      <c r="OI161" s="25"/>
      <c r="OJ161" s="25"/>
      <c r="OK161" s="25"/>
      <c r="OL161" s="25"/>
      <c r="OM161" s="25"/>
      <c r="ON161" s="25"/>
      <c r="OO161" s="25"/>
      <c r="OP161" s="25"/>
      <c r="OQ161" s="25"/>
      <c r="OR161" s="25"/>
      <c r="OS161" s="25"/>
      <c r="OT161" s="25"/>
      <c r="OU161" s="25"/>
      <c r="OV161" s="25"/>
      <c r="OW161" s="25"/>
      <c r="OX161" s="25"/>
      <c r="OY161" s="25"/>
      <c r="OZ161" s="25"/>
      <c r="PA161" s="25"/>
      <c r="PB161" s="25"/>
      <c r="PC161" s="25"/>
      <c r="PD161" s="25"/>
      <c r="PE161" s="25"/>
      <c r="PF161" s="25"/>
      <c r="PG161" s="25"/>
      <c r="PH161" s="25"/>
      <c r="PI161" s="25"/>
      <c r="PJ161" s="25"/>
      <c r="PK161" s="25"/>
      <c r="PL161" s="25"/>
      <c r="PM161" s="25"/>
      <c r="PN161" s="25"/>
      <c r="PO161" s="25"/>
      <c r="PP161" s="25"/>
      <c r="PQ161" s="25"/>
      <c r="PR161" s="25"/>
      <c r="PS161" s="25"/>
      <c r="PT161" s="25"/>
      <c r="PU161" s="25"/>
      <c r="PV161" s="25"/>
      <c r="PW161" s="25"/>
      <c r="PX161" s="25"/>
      <c r="PY161" s="25"/>
      <c r="PZ161" s="25"/>
      <c r="QA161" s="25"/>
      <c r="QB161" s="25"/>
      <c r="QC161" s="25"/>
      <c r="QD161" s="25"/>
      <c r="QE161" s="25"/>
      <c r="QF161" s="25"/>
      <c r="QG161" s="25"/>
      <c r="QH161" s="25"/>
      <c r="QI161" s="25"/>
      <c r="QJ161" s="25"/>
      <c r="QK161" s="25"/>
      <c r="QL161" s="25"/>
      <c r="QM161" s="25"/>
      <c r="QN161" s="25"/>
      <c r="QO161" s="25"/>
      <c r="QP161" s="25"/>
      <c r="QQ161" s="25"/>
      <c r="QR161" s="25"/>
      <c r="QS161" s="25"/>
      <c r="QT161" s="25"/>
      <c r="QU161" s="25"/>
      <c r="QV161" s="25"/>
      <c r="QW161" s="25"/>
      <c r="QX161" s="25"/>
      <c r="QY161" s="25"/>
      <c r="QZ161" s="25"/>
      <c r="RA161" s="25"/>
      <c r="RB161" s="25"/>
      <c r="RC161" s="25"/>
      <c r="RD161" s="25"/>
      <c r="RE161" s="25"/>
      <c r="RF161" s="25"/>
      <c r="RG161" s="25"/>
      <c r="RH161" s="25"/>
      <c r="RI161" s="25"/>
      <c r="RJ161" s="25"/>
      <c r="RK161" s="25"/>
      <c r="RL161" s="25"/>
      <c r="RM161" s="25"/>
      <c r="RN161" s="25"/>
      <c r="RO161" s="25"/>
      <c r="RP161" s="25"/>
      <c r="RQ161" s="25"/>
      <c r="RR161" s="25"/>
      <c r="RS161" s="25"/>
      <c r="RT161" s="25"/>
      <c r="RU161" s="25"/>
      <c r="RV161" s="25"/>
      <c r="RW161" s="25"/>
      <c r="RX161" s="25"/>
      <c r="RY161" s="25"/>
      <c r="RZ161" s="25"/>
      <c r="SA161" s="25"/>
      <c r="SB161" s="25"/>
      <c r="SC161" s="25"/>
      <c r="SD161" s="25"/>
      <c r="SE161" s="25"/>
      <c r="SF161" s="25"/>
      <c r="SG161" s="25"/>
      <c r="SH161" s="25"/>
      <c r="SI161" s="25"/>
      <c r="SJ161" s="25"/>
      <c r="SK161" s="25"/>
      <c r="SL161" s="25"/>
      <c r="SM161" s="25"/>
      <c r="SN161" s="25"/>
      <c r="SO161" s="25"/>
      <c r="SP161" s="25"/>
      <c r="SQ161" s="25"/>
      <c r="SR161" s="25"/>
      <c r="SS161" s="25"/>
      <c r="ST161" s="25"/>
      <c r="SU161" s="25"/>
      <c r="SV161" s="25"/>
      <c r="SW161" s="25"/>
      <c r="SX161" s="25"/>
      <c r="SY161" s="25"/>
      <c r="SZ161" s="25"/>
      <c r="TA161" s="25"/>
      <c r="TB161" s="25"/>
      <c r="TC161" s="25"/>
      <c r="TD161" s="25"/>
      <c r="TE161" s="25"/>
      <c r="TF161" s="25"/>
      <c r="TG161" s="25"/>
      <c r="TH161" s="25"/>
      <c r="TI161" s="25"/>
      <c r="TJ161" s="25"/>
      <c r="TK161" s="25"/>
      <c r="TL161" s="25"/>
      <c r="TM161" s="25"/>
      <c r="TN161" s="25"/>
      <c r="TO161" s="25"/>
      <c r="TP161" s="25"/>
      <c r="TQ161" s="25"/>
      <c r="TR161" s="25"/>
      <c r="TS161" s="25"/>
      <c r="TT161" s="25"/>
      <c r="TU161" s="25"/>
      <c r="TV161" s="25"/>
      <c r="TW161" s="25"/>
      <c r="TX161" s="25"/>
      <c r="TY161" s="25"/>
      <c r="TZ161" s="25"/>
      <c r="UA161" s="25"/>
      <c r="UB161" s="25"/>
      <c r="UC161" s="25"/>
      <c r="UD161" s="25"/>
      <c r="UE161" s="25"/>
      <c r="UF161" s="25"/>
      <c r="UG161" s="25"/>
      <c r="UH161" s="25"/>
      <c r="UI161" s="25"/>
      <c r="UJ161" s="25"/>
      <c r="UK161" s="25"/>
      <c r="UL161" s="25"/>
      <c r="UM161" s="25"/>
      <c r="UN161" s="25"/>
      <c r="UO161" s="25"/>
      <c r="UP161" s="25"/>
      <c r="UQ161" s="25"/>
      <c r="UR161" s="25"/>
      <c r="US161" s="25"/>
      <c r="UT161" s="25"/>
      <c r="UU161" s="25"/>
      <c r="UV161" s="25"/>
      <c r="UW161" s="25"/>
      <c r="UX161" s="25"/>
      <c r="UY161" s="25"/>
      <c r="UZ161" s="25"/>
      <c r="VA161" s="25"/>
      <c r="VB161" s="25"/>
      <c r="VC161" s="25"/>
      <c r="VD161" s="25"/>
      <c r="VE161" s="25"/>
      <c r="VF161" s="25"/>
      <c r="VG161" s="25"/>
      <c r="VH161" s="25"/>
      <c r="VI161" s="25"/>
      <c r="VJ161" s="25"/>
      <c r="VK161" s="25"/>
      <c r="VL161" s="25"/>
      <c r="VM161" s="25"/>
      <c r="VN161" s="25"/>
      <c r="VO161" s="25"/>
      <c r="VP161" s="25"/>
      <c r="VQ161" s="25"/>
      <c r="VR161" s="25"/>
      <c r="VS161" s="25"/>
      <c r="VT161" s="25"/>
      <c r="VU161" s="25"/>
      <c r="VV161" s="25"/>
      <c r="VW161" s="25"/>
      <c r="VX161" s="25"/>
      <c r="VY161" s="25"/>
      <c r="VZ161" s="25"/>
      <c r="WA161" s="25"/>
      <c r="WB161" s="25"/>
      <c r="WC161" s="25"/>
      <c r="WD161" s="25"/>
      <c r="WE161" s="25"/>
      <c r="WF161" s="25"/>
      <c r="WG161" s="25"/>
      <c r="WH161" s="25"/>
      <c r="WI161" s="25"/>
      <c r="WJ161" s="25"/>
      <c r="WK161" s="25"/>
      <c r="WL161" s="25"/>
      <c r="WM161" s="25"/>
      <c r="WN161" s="25"/>
      <c r="WO161" s="25"/>
      <c r="WP161" s="25"/>
      <c r="WQ161" s="25"/>
      <c r="WR161" s="25"/>
      <c r="WS161" s="25"/>
      <c r="WT161" s="25"/>
      <c r="WU161" s="25"/>
      <c r="WV161" s="25"/>
      <c r="WW161" s="25"/>
      <c r="WX161" s="25"/>
      <c r="WY161" s="25"/>
      <c r="WZ161" s="25"/>
      <c r="XA161" s="25"/>
      <c r="XB161" s="25"/>
      <c r="XC161" s="25"/>
      <c r="XD161" s="25"/>
      <c r="XE161" s="25"/>
      <c r="XF161" s="25"/>
      <c r="XG161" s="25"/>
      <c r="XH161" s="25"/>
      <c r="XI161" s="25"/>
      <c r="XJ161" s="25"/>
      <c r="XK161" s="25"/>
      <c r="XL161" s="25"/>
      <c r="XM161" s="25"/>
      <c r="XN161" s="25"/>
      <c r="XO161" s="25"/>
      <c r="XP161" s="25"/>
      <c r="XQ161" s="25"/>
      <c r="XR161" s="25"/>
      <c r="XS161" s="25"/>
      <c r="XT161" s="25"/>
      <c r="XU161" s="25"/>
      <c r="XV161" s="25"/>
      <c r="XW161" s="25"/>
      <c r="XX161" s="25"/>
      <c r="XY161" s="25"/>
      <c r="XZ161" s="25"/>
      <c r="YA161" s="25"/>
      <c r="YB161" s="25"/>
      <c r="YC161" s="25"/>
      <c r="YD161" s="25"/>
      <c r="YE161" s="25"/>
      <c r="YF161" s="25"/>
      <c r="YG161" s="25"/>
      <c r="YH161" s="25"/>
      <c r="YI161" s="25"/>
      <c r="YJ161" s="25"/>
      <c r="YK161" s="25"/>
      <c r="YL161" s="25"/>
      <c r="YM161" s="25"/>
      <c r="YN161" s="25"/>
      <c r="YO161" s="25"/>
      <c r="YP161" s="25"/>
      <c r="YQ161" s="25"/>
      <c r="YR161" s="25"/>
      <c r="YS161" s="25"/>
      <c r="YT161" s="25"/>
      <c r="YU161" s="25"/>
      <c r="YV161" s="25"/>
      <c r="YW161" s="25"/>
      <c r="YX161" s="25"/>
      <c r="YY161" s="25"/>
      <c r="YZ161" s="25"/>
      <c r="ZA161" s="25"/>
      <c r="ZB161" s="25"/>
      <c r="ZC161" s="25"/>
      <c r="ZD161" s="25"/>
      <c r="ZE161" s="25"/>
      <c r="ZF161" s="25"/>
      <c r="ZG161" s="25"/>
      <c r="ZH161" s="25"/>
      <c r="ZI161" s="25"/>
      <c r="ZJ161" s="25"/>
      <c r="ZK161" s="25"/>
      <c r="ZL161" s="25"/>
      <c r="ZM161" s="25"/>
      <c r="ZN161" s="25"/>
      <c r="ZO161" s="25"/>
      <c r="ZP161" s="25"/>
      <c r="ZQ161" s="25"/>
      <c r="ZR161" s="25"/>
      <c r="ZS161" s="25"/>
      <c r="ZT161" s="25"/>
      <c r="ZU161" s="25"/>
      <c r="ZV161" s="25"/>
      <c r="ZW161" s="25"/>
      <c r="ZX161" s="25"/>
      <c r="ZY161" s="25"/>
      <c r="ZZ161" s="25"/>
      <c r="AAA161" s="25"/>
      <c r="AAB161" s="25"/>
      <c r="AAC161" s="25"/>
      <c r="AAD161" s="25"/>
      <c r="AAE161" s="25"/>
      <c r="AAF161" s="25"/>
      <c r="AAG161" s="25"/>
      <c r="AAH161" s="25"/>
      <c r="AAI161" s="25"/>
      <c r="AAJ161" s="25"/>
      <c r="AAK161" s="25"/>
      <c r="AAL161" s="25"/>
      <c r="AAM161" s="25"/>
      <c r="AAN161" s="25"/>
      <c r="AAO161" s="25"/>
      <c r="AAP161" s="25"/>
      <c r="AAQ161" s="25"/>
      <c r="AAR161" s="25"/>
      <c r="AAS161" s="25"/>
      <c r="AAT161" s="25"/>
      <c r="AAU161" s="25"/>
      <c r="AAV161" s="25"/>
      <c r="AAW161" s="25"/>
      <c r="AAX161" s="25"/>
      <c r="AAY161" s="25"/>
      <c r="AAZ161" s="25"/>
      <c r="ABA161" s="25"/>
      <c r="ABB161" s="25"/>
      <c r="ABC161" s="25"/>
      <c r="ABD161" s="25"/>
      <c r="ABE161" s="25"/>
      <c r="ABF161" s="25"/>
      <c r="ABG161" s="25"/>
      <c r="ABH161" s="25"/>
      <c r="ABI161" s="25"/>
      <c r="ABJ161" s="25"/>
      <c r="ABK161" s="25"/>
      <c r="ABL161" s="25"/>
      <c r="ABM161" s="25"/>
      <c r="ABN161" s="25"/>
      <c r="ABO161" s="25"/>
      <c r="ABP161" s="25"/>
      <c r="ABQ161" s="25"/>
      <c r="ABR161" s="25"/>
      <c r="ABS161" s="25"/>
      <c r="ABT161" s="25"/>
      <c r="ABU161" s="25"/>
      <c r="ABV161" s="25"/>
      <c r="ABW161" s="25"/>
      <c r="ABX161" s="25"/>
      <c r="ABY161" s="25"/>
      <c r="ABZ161" s="25"/>
      <c r="ACA161" s="25"/>
      <c r="ACB161" s="25"/>
      <c r="ACC161" s="25"/>
      <c r="ACD161" s="25"/>
      <c r="ACE161" s="25"/>
      <c r="ACF161" s="25"/>
      <c r="ACG161" s="25"/>
      <c r="ACH161" s="25"/>
      <c r="ACI161" s="25"/>
      <c r="ACJ161" s="25"/>
      <c r="ACK161" s="25"/>
      <c r="ACL161" s="25"/>
      <c r="ACM161" s="25"/>
      <c r="ACN161" s="25"/>
      <c r="ACO161" s="25"/>
      <c r="ACP161" s="25"/>
      <c r="ACQ161" s="25"/>
      <c r="ACR161" s="25"/>
      <c r="ACS161" s="25"/>
      <c r="ACT161" s="25"/>
      <c r="ACU161" s="25"/>
      <c r="ACV161" s="25"/>
      <c r="ACW161" s="25"/>
      <c r="ACX161" s="25"/>
      <c r="ACY161" s="25"/>
      <c r="ACZ161" s="25"/>
      <c r="ADA161" s="25"/>
      <c r="ADB161" s="25"/>
      <c r="ADC161" s="25"/>
      <c r="ADD161" s="25"/>
      <c r="ADE161" s="25"/>
      <c r="ADF161" s="25"/>
      <c r="ADG161" s="25"/>
      <c r="ADH161" s="25"/>
      <c r="ADI161" s="25"/>
      <c r="ADJ161" s="25"/>
      <c r="ADK161" s="25"/>
      <c r="ADL161" s="25"/>
      <c r="ADM161" s="25"/>
      <c r="ADN161" s="25"/>
      <c r="ADO161" s="25"/>
      <c r="ADP161" s="25"/>
      <c r="ADQ161" s="25"/>
      <c r="ADR161" s="25"/>
      <c r="ADS161" s="25"/>
      <c r="ADT161" s="25"/>
      <c r="ADU161" s="25"/>
      <c r="ADV161" s="25"/>
      <c r="ADW161" s="25"/>
      <c r="ADX161" s="25"/>
      <c r="ADY161" s="25"/>
      <c r="ADZ161" s="25"/>
      <c r="AEA161" s="25"/>
      <c r="AEB161" s="25"/>
      <c r="AEC161" s="25"/>
      <c r="AED161" s="25"/>
      <c r="AEE161" s="25"/>
      <c r="AEF161" s="25"/>
      <c r="AEG161" s="25"/>
      <c r="AEH161" s="25"/>
      <c r="AEI161" s="25"/>
      <c r="AEJ161" s="25"/>
      <c r="AEK161" s="25"/>
      <c r="AEL161" s="25"/>
      <c r="AEM161" s="25"/>
      <c r="AEN161" s="25"/>
      <c r="AEO161" s="25"/>
      <c r="AEP161" s="25"/>
      <c r="AEQ161" s="25"/>
      <c r="AER161" s="25"/>
      <c r="AES161" s="25"/>
      <c r="AET161" s="25"/>
      <c r="AEU161" s="25"/>
      <c r="AEV161" s="25"/>
      <c r="AEW161" s="25"/>
      <c r="AEX161" s="25"/>
      <c r="AEY161" s="25"/>
      <c r="AEZ161" s="25"/>
      <c r="AFA161" s="25"/>
      <c r="AFB161" s="25"/>
      <c r="AFC161" s="25"/>
      <c r="AFD161" s="25"/>
      <c r="AFE161" s="25"/>
      <c r="AFF161" s="25"/>
      <c r="AFG161" s="25"/>
      <c r="AFH161" s="25"/>
      <c r="AFI161" s="25"/>
      <c r="AFJ161" s="25"/>
      <c r="AFK161" s="25"/>
      <c r="AFL161" s="25"/>
      <c r="AFM161" s="25"/>
      <c r="AFN161" s="25"/>
      <c r="AFO161" s="25"/>
      <c r="AFP161" s="25"/>
      <c r="AFQ161" s="25"/>
      <c r="AFR161" s="25"/>
      <c r="AFS161" s="25"/>
      <c r="AFT161" s="25"/>
      <c r="AFU161" s="25"/>
      <c r="AFV161" s="25"/>
      <c r="AFW161" s="25"/>
      <c r="AFX161" s="25"/>
      <c r="AFY161" s="25"/>
      <c r="AFZ161" s="25"/>
      <c r="AGA161" s="25"/>
      <c r="AGB161" s="25"/>
      <c r="AGC161" s="25"/>
      <c r="AGD161" s="25"/>
      <c r="AGE161" s="25"/>
      <c r="AGF161" s="25"/>
      <c r="AGG161" s="25"/>
      <c r="AGH161" s="25"/>
      <c r="AGI161" s="25"/>
      <c r="AGJ161" s="25"/>
      <c r="AGK161" s="25"/>
      <c r="AGL161" s="25"/>
      <c r="AGM161" s="25"/>
      <c r="AGN161" s="25"/>
      <c r="AGO161" s="25"/>
      <c r="AGP161" s="25"/>
      <c r="AGQ161" s="25"/>
      <c r="AGR161" s="25"/>
      <c r="AGS161" s="25"/>
      <c r="AGT161" s="25"/>
      <c r="AGU161" s="25"/>
      <c r="AGV161" s="25"/>
      <c r="AGW161" s="25"/>
      <c r="AGX161" s="25"/>
      <c r="AGY161" s="25"/>
      <c r="AGZ161" s="25"/>
      <c r="AHA161" s="25"/>
      <c r="AHB161" s="25"/>
      <c r="AHC161" s="25"/>
      <c r="AHD161" s="25"/>
      <c r="AHE161" s="25"/>
      <c r="AHF161" s="25"/>
      <c r="AHG161" s="25"/>
      <c r="AHH161" s="25"/>
      <c r="AHI161" s="25"/>
      <c r="AHJ161" s="25"/>
      <c r="AHK161" s="25"/>
      <c r="AHL161" s="25"/>
      <c r="AHM161" s="25"/>
      <c r="AHN161" s="25"/>
      <c r="AHO161" s="25"/>
      <c r="AHP161" s="25"/>
      <c r="AHQ161" s="25"/>
      <c r="AHR161" s="25"/>
      <c r="AHS161" s="25"/>
      <c r="AHT161" s="25"/>
      <c r="AHU161" s="25"/>
      <c r="AHV161" s="25"/>
      <c r="AHW161" s="25"/>
      <c r="AHX161" s="25"/>
      <c r="AHY161" s="25"/>
      <c r="AHZ161" s="25"/>
      <c r="AIA161" s="25"/>
      <c r="AIB161" s="25"/>
      <c r="AIC161" s="25"/>
      <c r="AID161" s="25"/>
      <c r="AIE161" s="25"/>
      <c r="AIF161" s="25"/>
      <c r="AIG161" s="25"/>
      <c r="AIH161" s="25"/>
      <c r="AII161" s="25"/>
      <c r="AIJ161" s="25"/>
      <c r="AIK161" s="25"/>
      <c r="AIL161" s="25"/>
      <c r="AIM161" s="25"/>
      <c r="AIN161" s="25"/>
      <c r="AIO161" s="25"/>
      <c r="AIP161" s="25"/>
      <c r="AIQ161" s="25"/>
      <c r="AIR161" s="25"/>
      <c r="AIS161" s="25"/>
      <c r="AIT161" s="25"/>
      <c r="AIU161" s="25"/>
      <c r="AIV161" s="25"/>
      <c r="AIW161" s="25"/>
      <c r="AIX161" s="25"/>
      <c r="AIY161" s="25"/>
      <c r="AIZ161" s="25"/>
      <c r="AJA161" s="25"/>
      <c r="AJB161" s="25"/>
      <c r="AJC161" s="25"/>
      <c r="AJD161" s="25"/>
      <c r="AJE161" s="25"/>
      <c r="AJF161" s="25"/>
      <c r="AJG161" s="25"/>
      <c r="AJH161" s="25"/>
      <c r="AJI161" s="25"/>
      <c r="AJJ161" s="25"/>
      <c r="AJK161" s="25"/>
      <c r="AJL161" s="25"/>
      <c r="AJM161" s="25"/>
      <c r="AJN161" s="25"/>
      <c r="AJO161" s="25"/>
      <c r="AJP161" s="25"/>
      <c r="AJQ161" s="25"/>
      <c r="AJR161" s="25"/>
      <c r="AJS161" s="25"/>
      <c r="AJT161" s="25"/>
      <c r="AJU161" s="25"/>
      <c r="AJV161" s="25"/>
      <c r="AJW161" s="25"/>
      <c r="AJX161" s="25"/>
      <c r="AJY161" s="25"/>
      <c r="AJZ161" s="25"/>
      <c r="AKA161" s="25"/>
      <c r="AKB161" s="25"/>
      <c r="AKC161" s="25"/>
      <c r="AKD161" s="25"/>
      <c r="AKE161" s="25"/>
      <c r="AKF161" s="25"/>
      <c r="AKG161" s="25"/>
      <c r="AKH161" s="25"/>
      <c r="AKI161" s="25"/>
      <c r="AKJ161" s="25"/>
      <c r="AKK161" s="25"/>
      <c r="AKL161" s="25"/>
      <c r="AKM161" s="25"/>
      <c r="AKN161" s="25"/>
      <c r="AKO161" s="25"/>
      <c r="AKP161" s="25"/>
      <c r="AKQ161" s="25"/>
      <c r="AKR161" s="25"/>
      <c r="AKS161" s="25"/>
      <c r="AKT161" s="25"/>
      <c r="AKU161" s="25"/>
      <c r="AKV161" s="25"/>
      <c r="AKW161" s="25"/>
      <c r="AKX161" s="25"/>
      <c r="AKY161" s="25"/>
      <c r="AKZ161" s="25"/>
      <c r="ALA161" s="25"/>
      <c r="ALB161" s="25"/>
      <c r="ALC161" s="25"/>
      <c r="ALD161" s="25"/>
      <c r="ALE161" s="25"/>
      <c r="ALF161" s="25"/>
      <c r="ALG161" s="25"/>
      <c r="ALH161" s="25"/>
      <c r="ALI161" s="25"/>
      <c r="ALJ161" s="25"/>
      <c r="ALK161" s="25"/>
      <c r="ALL161" s="25"/>
      <c r="ALM161" s="25"/>
      <c r="ALN161" s="25"/>
      <c r="ALO161" s="25"/>
      <c r="ALP161" s="25"/>
      <c r="ALQ161" s="25"/>
      <c r="ALR161" s="25"/>
      <c r="ALS161" s="25"/>
      <c r="ALT161" s="25"/>
      <c r="ALU161" s="25"/>
      <c r="ALV161" s="25"/>
      <c r="ALW161" s="25"/>
      <c r="ALX161" s="25"/>
      <c r="ALY161" s="25"/>
      <c r="ALZ161" s="25"/>
      <c r="AMA161" s="25"/>
      <c r="AMB161" s="25"/>
      <c r="AMC161" s="25"/>
      <c r="AMD161" s="25"/>
    </row>
    <row r="162" spans="1:1018" s="56" customFormat="1" ht="161.25" customHeight="1" x14ac:dyDescent="0.25">
      <c r="A162" s="88" t="s">
        <v>320</v>
      </c>
      <c r="B162" s="91" t="s">
        <v>322</v>
      </c>
      <c r="C162" s="95" t="s">
        <v>227</v>
      </c>
      <c r="D162" s="92" t="s">
        <v>321</v>
      </c>
      <c r="E162" s="93" t="s">
        <v>151</v>
      </c>
      <c r="F162" s="93" t="s">
        <v>152</v>
      </c>
      <c r="G162" s="19">
        <v>43.3</v>
      </c>
      <c r="H162" s="19">
        <v>28.5</v>
      </c>
      <c r="I162" s="19">
        <v>50.5</v>
      </c>
      <c r="J162" s="73">
        <v>5</v>
      </c>
      <c r="K162" s="73">
        <v>32.299999999999997</v>
      </c>
      <c r="L162" s="73">
        <v>56.5</v>
      </c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  <c r="MI162" s="25"/>
      <c r="MJ162" s="25"/>
      <c r="MK162" s="25"/>
      <c r="ML162" s="25"/>
      <c r="MM162" s="25"/>
      <c r="MN162" s="25"/>
      <c r="MO162" s="25"/>
      <c r="MP162" s="25"/>
      <c r="MQ162" s="25"/>
      <c r="MR162" s="25"/>
      <c r="MS162" s="25"/>
      <c r="MT162" s="25"/>
      <c r="MU162" s="25"/>
      <c r="MV162" s="25"/>
      <c r="MW162" s="25"/>
      <c r="MX162" s="25"/>
      <c r="MY162" s="25"/>
      <c r="MZ162" s="25"/>
      <c r="NA162" s="25"/>
      <c r="NB162" s="25"/>
      <c r="NC162" s="25"/>
      <c r="ND162" s="25"/>
      <c r="NE162" s="25"/>
      <c r="NF162" s="25"/>
      <c r="NG162" s="25"/>
      <c r="NH162" s="25"/>
      <c r="NI162" s="25"/>
      <c r="NJ162" s="25"/>
      <c r="NK162" s="25"/>
      <c r="NL162" s="25"/>
      <c r="NM162" s="25"/>
      <c r="NN162" s="25"/>
      <c r="NO162" s="25"/>
      <c r="NP162" s="25"/>
      <c r="NQ162" s="25"/>
      <c r="NR162" s="25"/>
      <c r="NS162" s="25"/>
      <c r="NT162" s="25"/>
      <c r="NU162" s="25"/>
      <c r="NV162" s="25"/>
      <c r="NW162" s="25"/>
      <c r="NX162" s="25"/>
      <c r="NY162" s="25"/>
      <c r="NZ162" s="25"/>
      <c r="OA162" s="25"/>
      <c r="OB162" s="25"/>
      <c r="OC162" s="25"/>
      <c r="OD162" s="25"/>
      <c r="OE162" s="25"/>
      <c r="OF162" s="25"/>
      <c r="OG162" s="25"/>
      <c r="OH162" s="25"/>
      <c r="OI162" s="25"/>
      <c r="OJ162" s="25"/>
      <c r="OK162" s="25"/>
      <c r="OL162" s="25"/>
      <c r="OM162" s="25"/>
      <c r="ON162" s="25"/>
      <c r="OO162" s="25"/>
      <c r="OP162" s="25"/>
      <c r="OQ162" s="25"/>
      <c r="OR162" s="25"/>
      <c r="OS162" s="25"/>
      <c r="OT162" s="25"/>
      <c r="OU162" s="25"/>
      <c r="OV162" s="25"/>
      <c r="OW162" s="25"/>
      <c r="OX162" s="25"/>
      <c r="OY162" s="25"/>
      <c r="OZ162" s="25"/>
      <c r="PA162" s="25"/>
      <c r="PB162" s="25"/>
      <c r="PC162" s="25"/>
      <c r="PD162" s="25"/>
      <c r="PE162" s="25"/>
      <c r="PF162" s="25"/>
      <c r="PG162" s="25"/>
      <c r="PH162" s="25"/>
      <c r="PI162" s="25"/>
      <c r="PJ162" s="25"/>
      <c r="PK162" s="25"/>
      <c r="PL162" s="25"/>
      <c r="PM162" s="25"/>
      <c r="PN162" s="25"/>
      <c r="PO162" s="25"/>
      <c r="PP162" s="25"/>
      <c r="PQ162" s="25"/>
      <c r="PR162" s="25"/>
      <c r="PS162" s="25"/>
      <c r="PT162" s="25"/>
      <c r="PU162" s="25"/>
      <c r="PV162" s="25"/>
      <c r="PW162" s="25"/>
      <c r="PX162" s="25"/>
      <c r="PY162" s="25"/>
      <c r="PZ162" s="25"/>
      <c r="QA162" s="25"/>
      <c r="QB162" s="25"/>
      <c r="QC162" s="25"/>
      <c r="QD162" s="25"/>
      <c r="QE162" s="25"/>
      <c r="QF162" s="25"/>
      <c r="QG162" s="25"/>
      <c r="QH162" s="25"/>
      <c r="QI162" s="25"/>
      <c r="QJ162" s="25"/>
      <c r="QK162" s="25"/>
      <c r="QL162" s="25"/>
      <c r="QM162" s="25"/>
      <c r="QN162" s="25"/>
      <c r="QO162" s="25"/>
      <c r="QP162" s="25"/>
      <c r="QQ162" s="25"/>
      <c r="QR162" s="25"/>
      <c r="QS162" s="25"/>
      <c r="QT162" s="25"/>
      <c r="QU162" s="25"/>
      <c r="QV162" s="25"/>
      <c r="QW162" s="25"/>
      <c r="QX162" s="25"/>
      <c r="QY162" s="25"/>
      <c r="QZ162" s="25"/>
      <c r="RA162" s="25"/>
      <c r="RB162" s="25"/>
      <c r="RC162" s="25"/>
      <c r="RD162" s="25"/>
      <c r="RE162" s="25"/>
      <c r="RF162" s="25"/>
      <c r="RG162" s="25"/>
      <c r="RH162" s="25"/>
      <c r="RI162" s="25"/>
      <c r="RJ162" s="25"/>
      <c r="RK162" s="25"/>
      <c r="RL162" s="25"/>
      <c r="RM162" s="25"/>
      <c r="RN162" s="25"/>
      <c r="RO162" s="25"/>
      <c r="RP162" s="25"/>
      <c r="RQ162" s="25"/>
      <c r="RR162" s="25"/>
      <c r="RS162" s="25"/>
      <c r="RT162" s="25"/>
      <c r="RU162" s="25"/>
      <c r="RV162" s="25"/>
      <c r="RW162" s="25"/>
      <c r="RX162" s="25"/>
      <c r="RY162" s="25"/>
      <c r="RZ162" s="25"/>
      <c r="SA162" s="25"/>
      <c r="SB162" s="25"/>
      <c r="SC162" s="25"/>
      <c r="SD162" s="25"/>
      <c r="SE162" s="25"/>
      <c r="SF162" s="25"/>
      <c r="SG162" s="25"/>
      <c r="SH162" s="25"/>
      <c r="SI162" s="25"/>
      <c r="SJ162" s="25"/>
      <c r="SK162" s="25"/>
      <c r="SL162" s="25"/>
      <c r="SM162" s="25"/>
      <c r="SN162" s="25"/>
      <c r="SO162" s="25"/>
      <c r="SP162" s="25"/>
      <c r="SQ162" s="25"/>
      <c r="SR162" s="25"/>
      <c r="SS162" s="25"/>
      <c r="ST162" s="25"/>
      <c r="SU162" s="25"/>
      <c r="SV162" s="25"/>
      <c r="SW162" s="25"/>
      <c r="SX162" s="25"/>
      <c r="SY162" s="25"/>
      <c r="SZ162" s="25"/>
      <c r="TA162" s="25"/>
      <c r="TB162" s="25"/>
      <c r="TC162" s="25"/>
      <c r="TD162" s="25"/>
      <c r="TE162" s="25"/>
      <c r="TF162" s="25"/>
      <c r="TG162" s="25"/>
      <c r="TH162" s="25"/>
      <c r="TI162" s="25"/>
      <c r="TJ162" s="25"/>
      <c r="TK162" s="25"/>
      <c r="TL162" s="25"/>
      <c r="TM162" s="25"/>
      <c r="TN162" s="25"/>
      <c r="TO162" s="25"/>
      <c r="TP162" s="25"/>
      <c r="TQ162" s="25"/>
      <c r="TR162" s="25"/>
      <c r="TS162" s="25"/>
      <c r="TT162" s="25"/>
      <c r="TU162" s="25"/>
      <c r="TV162" s="25"/>
      <c r="TW162" s="25"/>
      <c r="TX162" s="25"/>
      <c r="TY162" s="25"/>
      <c r="TZ162" s="25"/>
      <c r="UA162" s="25"/>
      <c r="UB162" s="25"/>
      <c r="UC162" s="25"/>
      <c r="UD162" s="25"/>
      <c r="UE162" s="25"/>
      <c r="UF162" s="25"/>
      <c r="UG162" s="25"/>
      <c r="UH162" s="25"/>
      <c r="UI162" s="25"/>
      <c r="UJ162" s="25"/>
      <c r="UK162" s="25"/>
      <c r="UL162" s="25"/>
      <c r="UM162" s="25"/>
      <c r="UN162" s="25"/>
      <c r="UO162" s="25"/>
      <c r="UP162" s="25"/>
      <c r="UQ162" s="25"/>
      <c r="UR162" s="25"/>
      <c r="US162" s="25"/>
      <c r="UT162" s="25"/>
      <c r="UU162" s="25"/>
      <c r="UV162" s="25"/>
      <c r="UW162" s="25"/>
      <c r="UX162" s="25"/>
      <c r="UY162" s="25"/>
      <c r="UZ162" s="25"/>
      <c r="VA162" s="25"/>
      <c r="VB162" s="25"/>
      <c r="VC162" s="25"/>
      <c r="VD162" s="25"/>
      <c r="VE162" s="25"/>
      <c r="VF162" s="25"/>
      <c r="VG162" s="25"/>
      <c r="VH162" s="25"/>
      <c r="VI162" s="25"/>
      <c r="VJ162" s="25"/>
      <c r="VK162" s="25"/>
      <c r="VL162" s="25"/>
      <c r="VM162" s="25"/>
      <c r="VN162" s="25"/>
      <c r="VO162" s="25"/>
      <c r="VP162" s="25"/>
      <c r="VQ162" s="25"/>
      <c r="VR162" s="25"/>
      <c r="VS162" s="25"/>
      <c r="VT162" s="25"/>
      <c r="VU162" s="25"/>
      <c r="VV162" s="25"/>
      <c r="VW162" s="25"/>
      <c r="VX162" s="25"/>
      <c r="VY162" s="25"/>
      <c r="VZ162" s="25"/>
      <c r="WA162" s="25"/>
      <c r="WB162" s="25"/>
      <c r="WC162" s="25"/>
      <c r="WD162" s="25"/>
      <c r="WE162" s="25"/>
      <c r="WF162" s="25"/>
      <c r="WG162" s="25"/>
      <c r="WH162" s="25"/>
      <c r="WI162" s="25"/>
      <c r="WJ162" s="25"/>
      <c r="WK162" s="25"/>
      <c r="WL162" s="25"/>
      <c r="WM162" s="25"/>
      <c r="WN162" s="25"/>
      <c r="WO162" s="25"/>
      <c r="WP162" s="25"/>
      <c r="WQ162" s="25"/>
      <c r="WR162" s="25"/>
      <c r="WS162" s="25"/>
      <c r="WT162" s="25"/>
      <c r="WU162" s="25"/>
      <c r="WV162" s="25"/>
      <c r="WW162" s="25"/>
      <c r="WX162" s="25"/>
      <c r="WY162" s="25"/>
      <c r="WZ162" s="25"/>
      <c r="XA162" s="25"/>
      <c r="XB162" s="25"/>
      <c r="XC162" s="25"/>
      <c r="XD162" s="25"/>
      <c r="XE162" s="25"/>
      <c r="XF162" s="25"/>
      <c r="XG162" s="25"/>
      <c r="XH162" s="25"/>
      <c r="XI162" s="25"/>
      <c r="XJ162" s="25"/>
      <c r="XK162" s="25"/>
      <c r="XL162" s="25"/>
      <c r="XM162" s="25"/>
      <c r="XN162" s="25"/>
      <c r="XO162" s="25"/>
      <c r="XP162" s="25"/>
      <c r="XQ162" s="25"/>
      <c r="XR162" s="25"/>
      <c r="XS162" s="25"/>
      <c r="XT162" s="25"/>
      <c r="XU162" s="25"/>
      <c r="XV162" s="25"/>
      <c r="XW162" s="25"/>
      <c r="XX162" s="25"/>
      <c r="XY162" s="25"/>
      <c r="XZ162" s="25"/>
      <c r="YA162" s="25"/>
      <c r="YB162" s="25"/>
      <c r="YC162" s="25"/>
      <c r="YD162" s="25"/>
      <c r="YE162" s="25"/>
      <c r="YF162" s="25"/>
      <c r="YG162" s="25"/>
      <c r="YH162" s="25"/>
      <c r="YI162" s="25"/>
      <c r="YJ162" s="25"/>
      <c r="YK162" s="25"/>
      <c r="YL162" s="25"/>
      <c r="YM162" s="25"/>
      <c r="YN162" s="25"/>
      <c r="YO162" s="25"/>
      <c r="YP162" s="25"/>
      <c r="YQ162" s="25"/>
      <c r="YR162" s="25"/>
      <c r="YS162" s="25"/>
      <c r="YT162" s="25"/>
      <c r="YU162" s="25"/>
      <c r="YV162" s="25"/>
      <c r="YW162" s="25"/>
      <c r="YX162" s="25"/>
      <c r="YY162" s="25"/>
      <c r="YZ162" s="25"/>
      <c r="ZA162" s="25"/>
      <c r="ZB162" s="25"/>
      <c r="ZC162" s="25"/>
      <c r="ZD162" s="25"/>
      <c r="ZE162" s="25"/>
      <c r="ZF162" s="25"/>
      <c r="ZG162" s="25"/>
      <c r="ZH162" s="25"/>
      <c r="ZI162" s="25"/>
      <c r="ZJ162" s="25"/>
      <c r="ZK162" s="25"/>
      <c r="ZL162" s="25"/>
      <c r="ZM162" s="25"/>
      <c r="ZN162" s="25"/>
      <c r="ZO162" s="25"/>
      <c r="ZP162" s="25"/>
      <c r="ZQ162" s="25"/>
      <c r="ZR162" s="25"/>
      <c r="ZS162" s="25"/>
      <c r="ZT162" s="25"/>
      <c r="ZU162" s="25"/>
      <c r="ZV162" s="25"/>
      <c r="ZW162" s="25"/>
      <c r="ZX162" s="25"/>
      <c r="ZY162" s="25"/>
      <c r="ZZ162" s="25"/>
      <c r="AAA162" s="25"/>
      <c r="AAB162" s="25"/>
      <c r="AAC162" s="25"/>
      <c r="AAD162" s="25"/>
      <c r="AAE162" s="25"/>
      <c r="AAF162" s="25"/>
      <c r="AAG162" s="25"/>
      <c r="AAH162" s="25"/>
      <c r="AAI162" s="25"/>
      <c r="AAJ162" s="25"/>
      <c r="AAK162" s="25"/>
      <c r="AAL162" s="25"/>
      <c r="AAM162" s="25"/>
      <c r="AAN162" s="25"/>
      <c r="AAO162" s="25"/>
      <c r="AAP162" s="25"/>
      <c r="AAQ162" s="25"/>
      <c r="AAR162" s="25"/>
      <c r="AAS162" s="25"/>
      <c r="AAT162" s="25"/>
      <c r="AAU162" s="25"/>
      <c r="AAV162" s="25"/>
      <c r="AAW162" s="25"/>
      <c r="AAX162" s="25"/>
      <c r="AAY162" s="25"/>
      <c r="AAZ162" s="25"/>
      <c r="ABA162" s="25"/>
      <c r="ABB162" s="25"/>
      <c r="ABC162" s="25"/>
      <c r="ABD162" s="25"/>
      <c r="ABE162" s="25"/>
      <c r="ABF162" s="25"/>
      <c r="ABG162" s="25"/>
      <c r="ABH162" s="25"/>
      <c r="ABI162" s="25"/>
      <c r="ABJ162" s="25"/>
      <c r="ABK162" s="25"/>
      <c r="ABL162" s="25"/>
      <c r="ABM162" s="25"/>
      <c r="ABN162" s="25"/>
      <c r="ABO162" s="25"/>
      <c r="ABP162" s="25"/>
      <c r="ABQ162" s="25"/>
      <c r="ABR162" s="25"/>
      <c r="ABS162" s="25"/>
      <c r="ABT162" s="25"/>
      <c r="ABU162" s="25"/>
      <c r="ABV162" s="25"/>
      <c r="ABW162" s="25"/>
      <c r="ABX162" s="25"/>
      <c r="ABY162" s="25"/>
      <c r="ABZ162" s="25"/>
      <c r="ACA162" s="25"/>
      <c r="ACB162" s="25"/>
      <c r="ACC162" s="25"/>
      <c r="ACD162" s="25"/>
      <c r="ACE162" s="25"/>
      <c r="ACF162" s="25"/>
      <c r="ACG162" s="25"/>
      <c r="ACH162" s="25"/>
      <c r="ACI162" s="25"/>
      <c r="ACJ162" s="25"/>
      <c r="ACK162" s="25"/>
      <c r="ACL162" s="25"/>
      <c r="ACM162" s="25"/>
      <c r="ACN162" s="25"/>
      <c r="ACO162" s="25"/>
      <c r="ACP162" s="25"/>
      <c r="ACQ162" s="25"/>
      <c r="ACR162" s="25"/>
      <c r="ACS162" s="25"/>
      <c r="ACT162" s="25"/>
      <c r="ACU162" s="25"/>
      <c r="ACV162" s="25"/>
      <c r="ACW162" s="25"/>
      <c r="ACX162" s="25"/>
      <c r="ACY162" s="25"/>
      <c r="ACZ162" s="25"/>
      <c r="ADA162" s="25"/>
      <c r="ADB162" s="25"/>
      <c r="ADC162" s="25"/>
      <c r="ADD162" s="25"/>
      <c r="ADE162" s="25"/>
      <c r="ADF162" s="25"/>
      <c r="ADG162" s="25"/>
      <c r="ADH162" s="25"/>
      <c r="ADI162" s="25"/>
      <c r="ADJ162" s="25"/>
      <c r="ADK162" s="25"/>
      <c r="ADL162" s="25"/>
      <c r="ADM162" s="25"/>
      <c r="ADN162" s="25"/>
      <c r="ADO162" s="25"/>
      <c r="ADP162" s="25"/>
      <c r="ADQ162" s="25"/>
      <c r="ADR162" s="25"/>
      <c r="ADS162" s="25"/>
      <c r="ADT162" s="25"/>
      <c r="ADU162" s="25"/>
      <c r="ADV162" s="25"/>
      <c r="ADW162" s="25"/>
      <c r="ADX162" s="25"/>
      <c r="ADY162" s="25"/>
      <c r="ADZ162" s="25"/>
      <c r="AEA162" s="25"/>
      <c r="AEB162" s="25"/>
      <c r="AEC162" s="25"/>
      <c r="AED162" s="25"/>
      <c r="AEE162" s="25"/>
      <c r="AEF162" s="25"/>
      <c r="AEG162" s="25"/>
      <c r="AEH162" s="25"/>
      <c r="AEI162" s="25"/>
      <c r="AEJ162" s="25"/>
      <c r="AEK162" s="25"/>
      <c r="AEL162" s="25"/>
      <c r="AEM162" s="25"/>
      <c r="AEN162" s="25"/>
      <c r="AEO162" s="25"/>
      <c r="AEP162" s="25"/>
      <c r="AEQ162" s="25"/>
      <c r="AER162" s="25"/>
      <c r="AES162" s="25"/>
      <c r="AET162" s="25"/>
      <c r="AEU162" s="25"/>
      <c r="AEV162" s="25"/>
      <c r="AEW162" s="25"/>
      <c r="AEX162" s="25"/>
      <c r="AEY162" s="25"/>
      <c r="AEZ162" s="25"/>
      <c r="AFA162" s="25"/>
      <c r="AFB162" s="25"/>
      <c r="AFC162" s="25"/>
      <c r="AFD162" s="25"/>
      <c r="AFE162" s="25"/>
      <c r="AFF162" s="25"/>
      <c r="AFG162" s="25"/>
      <c r="AFH162" s="25"/>
      <c r="AFI162" s="25"/>
      <c r="AFJ162" s="25"/>
      <c r="AFK162" s="25"/>
      <c r="AFL162" s="25"/>
      <c r="AFM162" s="25"/>
      <c r="AFN162" s="25"/>
      <c r="AFO162" s="25"/>
      <c r="AFP162" s="25"/>
      <c r="AFQ162" s="25"/>
      <c r="AFR162" s="25"/>
      <c r="AFS162" s="25"/>
      <c r="AFT162" s="25"/>
      <c r="AFU162" s="25"/>
      <c r="AFV162" s="25"/>
      <c r="AFW162" s="25"/>
      <c r="AFX162" s="25"/>
      <c r="AFY162" s="25"/>
      <c r="AFZ162" s="25"/>
      <c r="AGA162" s="25"/>
      <c r="AGB162" s="25"/>
      <c r="AGC162" s="25"/>
      <c r="AGD162" s="25"/>
      <c r="AGE162" s="25"/>
      <c r="AGF162" s="25"/>
      <c r="AGG162" s="25"/>
      <c r="AGH162" s="25"/>
      <c r="AGI162" s="25"/>
      <c r="AGJ162" s="25"/>
      <c r="AGK162" s="25"/>
      <c r="AGL162" s="25"/>
      <c r="AGM162" s="25"/>
      <c r="AGN162" s="25"/>
      <c r="AGO162" s="25"/>
      <c r="AGP162" s="25"/>
      <c r="AGQ162" s="25"/>
      <c r="AGR162" s="25"/>
      <c r="AGS162" s="25"/>
      <c r="AGT162" s="25"/>
      <c r="AGU162" s="25"/>
      <c r="AGV162" s="25"/>
      <c r="AGW162" s="25"/>
      <c r="AGX162" s="25"/>
      <c r="AGY162" s="25"/>
      <c r="AGZ162" s="25"/>
      <c r="AHA162" s="25"/>
      <c r="AHB162" s="25"/>
      <c r="AHC162" s="25"/>
      <c r="AHD162" s="25"/>
      <c r="AHE162" s="25"/>
      <c r="AHF162" s="25"/>
      <c r="AHG162" s="25"/>
      <c r="AHH162" s="25"/>
      <c r="AHI162" s="25"/>
      <c r="AHJ162" s="25"/>
      <c r="AHK162" s="25"/>
      <c r="AHL162" s="25"/>
      <c r="AHM162" s="25"/>
      <c r="AHN162" s="25"/>
      <c r="AHO162" s="25"/>
      <c r="AHP162" s="25"/>
      <c r="AHQ162" s="25"/>
      <c r="AHR162" s="25"/>
      <c r="AHS162" s="25"/>
      <c r="AHT162" s="25"/>
      <c r="AHU162" s="25"/>
      <c r="AHV162" s="25"/>
      <c r="AHW162" s="25"/>
      <c r="AHX162" s="25"/>
      <c r="AHY162" s="25"/>
      <c r="AHZ162" s="25"/>
      <c r="AIA162" s="25"/>
      <c r="AIB162" s="25"/>
      <c r="AIC162" s="25"/>
      <c r="AID162" s="25"/>
      <c r="AIE162" s="25"/>
      <c r="AIF162" s="25"/>
      <c r="AIG162" s="25"/>
      <c r="AIH162" s="25"/>
      <c r="AII162" s="25"/>
      <c r="AIJ162" s="25"/>
      <c r="AIK162" s="25"/>
      <c r="AIL162" s="25"/>
      <c r="AIM162" s="25"/>
      <c r="AIN162" s="25"/>
      <c r="AIO162" s="25"/>
      <c r="AIP162" s="25"/>
      <c r="AIQ162" s="25"/>
      <c r="AIR162" s="25"/>
      <c r="AIS162" s="25"/>
      <c r="AIT162" s="25"/>
      <c r="AIU162" s="25"/>
      <c r="AIV162" s="25"/>
      <c r="AIW162" s="25"/>
      <c r="AIX162" s="25"/>
      <c r="AIY162" s="25"/>
      <c r="AIZ162" s="25"/>
      <c r="AJA162" s="25"/>
      <c r="AJB162" s="25"/>
      <c r="AJC162" s="25"/>
      <c r="AJD162" s="25"/>
      <c r="AJE162" s="25"/>
      <c r="AJF162" s="25"/>
      <c r="AJG162" s="25"/>
      <c r="AJH162" s="25"/>
      <c r="AJI162" s="25"/>
      <c r="AJJ162" s="25"/>
      <c r="AJK162" s="25"/>
      <c r="AJL162" s="25"/>
      <c r="AJM162" s="25"/>
      <c r="AJN162" s="25"/>
      <c r="AJO162" s="25"/>
      <c r="AJP162" s="25"/>
      <c r="AJQ162" s="25"/>
      <c r="AJR162" s="25"/>
      <c r="AJS162" s="25"/>
      <c r="AJT162" s="25"/>
      <c r="AJU162" s="25"/>
      <c r="AJV162" s="25"/>
      <c r="AJW162" s="25"/>
      <c r="AJX162" s="25"/>
      <c r="AJY162" s="25"/>
      <c r="AJZ162" s="25"/>
      <c r="AKA162" s="25"/>
      <c r="AKB162" s="25"/>
      <c r="AKC162" s="25"/>
      <c r="AKD162" s="25"/>
      <c r="AKE162" s="25"/>
      <c r="AKF162" s="25"/>
      <c r="AKG162" s="25"/>
      <c r="AKH162" s="25"/>
      <c r="AKI162" s="25"/>
      <c r="AKJ162" s="25"/>
      <c r="AKK162" s="25"/>
      <c r="AKL162" s="25"/>
      <c r="AKM162" s="25"/>
      <c r="AKN162" s="25"/>
      <c r="AKO162" s="25"/>
      <c r="AKP162" s="25"/>
      <c r="AKQ162" s="25"/>
      <c r="AKR162" s="25"/>
      <c r="AKS162" s="25"/>
      <c r="AKT162" s="25"/>
      <c r="AKU162" s="25"/>
      <c r="AKV162" s="25"/>
      <c r="AKW162" s="25"/>
      <c r="AKX162" s="25"/>
      <c r="AKY162" s="25"/>
      <c r="AKZ162" s="25"/>
      <c r="ALA162" s="25"/>
      <c r="ALB162" s="25"/>
      <c r="ALC162" s="25"/>
      <c r="ALD162" s="25"/>
      <c r="ALE162" s="25"/>
      <c r="ALF162" s="25"/>
      <c r="ALG162" s="25"/>
      <c r="ALH162" s="25"/>
      <c r="ALI162" s="25"/>
      <c r="ALJ162" s="25"/>
      <c r="ALK162" s="25"/>
      <c r="ALL162" s="25"/>
      <c r="ALM162" s="25"/>
      <c r="ALN162" s="25"/>
      <c r="ALO162" s="25"/>
      <c r="ALP162" s="25"/>
      <c r="ALQ162" s="25"/>
      <c r="ALR162" s="25"/>
      <c r="ALS162" s="25"/>
      <c r="ALT162" s="25"/>
      <c r="ALU162" s="25"/>
      <c r="ALV162" s="25"/>
      <c r="ALW162" s="25"/>
      <c r="ALX162" s="25"/>
      <c r="ALY162" s="25"/>
      <c r="ALZ162" s="25"/>
      <c r="AMA162" s="25"/>
      <c r="AMB162" s="25"/>
      <c r="AMC162" s="25"/>
      <c r="AMD162" s="25"/>
    </row>
    <row r="163" spans="1:1018" s="56" customFormat="1" ht="175.5" customHeight="1" x14ac:dyDescent="0.25">
      <c r="A163" s="88" t="s">
        <v>323</v>
      </c>
      <c r="B163" s="95" t="s">
        <v>324</v>
      </c>
      <c r="C163" s="91" t="s">
        <v>227</v>
      </c>
      <c r="D163" s="96" t="s">
        <v>325</v>
      </c>
      <c r="E163" s="93" t="s">
        <v>151</v>
      </c>
      <c r="F163" s="93" t="s">
        <v>152</v>
      </c>
      <c r="G163" s="19">
        <v>0</v>
      </c>
      <c r="H163" s="19">
        <v>80.8</v>
      </c>
      <c r="I163" s="19">
        <v>82.8</v>
      </c>
      <c r="J163" s="73">
        <v>84.8</v>
      </c>
      <c r="K163" s="73">
        <v>86.9</v>
      </c>
      <c r="L163" s="73">
        <v>89.1</v>
      </c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  <c r="MI163" s="25"/>
      <c r="MJ163" s="25"/>
      <c r="MK163" s="25"/>
      <c r="ML163" s="25"/>
      <c r="MM163" s="25"/>
      <c r="MN163" s="25"/>
      <c r="MO163" s="25"/>
      <c r="MP163" s="25"/>
      <c r="MQ163" s="25"/>
      <c r="MR163" s="25"/>
      <c r="MS163" s="25"/>
      <c r="MT163" s="25"/>
      <c r="MU163" s="25"/>
      <c r="MV163" s="25"/>
      <c r="MW163" s="25"/>
      <c r="MX163" s="25"/>
      <c r="MY163" s="25"/>
      <c r="MZ163" s="25"/>
      <c r="NA163" s="25"/>
      <c r="NB163" s="25"/>
      <c r="NC163" s="25"/>
      <c r="ND163" s="25"/>
      <c r="NE163" s="25"/>
      <c r="NF163" s="25"/>
      <c r="NG163" s="25"/>
      <c r="NH163" s="25"/>
      <c r="NI163" s="25"/>
      <c r="NJ163" s="25"/>
      <c r="NK163" s="25"/>
      <c r="NL163" s="25"/>
      <c r="NM163" s="25"/>
      <c r="NN163" s="25"/>
      <c r="NO163" s="25"/>
      <c r="NP163" s="25"/>
      <c r="NQ163" s="25"/>
      <c r="NR163" s="25"/>
      <c r="NS163" s="25"/>
      <c r="NT163" s="25"/>
      <c r="NU163" s="25"/>
      <c r="NV163" s="25"/>
      <c r="NW163" s="25"/>
      <c r="NX163" s="25"/>
      <c r="NY163" s="25"/>
      <c r="NZ163" s="25"/>
      <c r="OA163" s="25"/>
      <c r="OB163" s="25"/>
      <c r="OC163" s="25"/>
      <c r="OD163" s="25"/>
      <c r="OE163" s="25"/>
      <c r="OF163" s="25"/>
      <c r="OG163" s="25"/>
      <c r="OH163" s="25"/>
      <c r="OI163" s="25"/>
      <c r="OJ163" s="25"/>
      <c r="OK163" s="25"/>
      <c r="OL163" s="25"/>
      <c r="OM163" s="25"/>
      <c r="ON163" s="25"/>
      <c r="OO163" s="25"/>
      <c r="OP163" s="25"/>
      <c r="OQ163" s="25"/>
      <c r="OR163" s="25"/>
      <c r="OS163" s="25"/>
      <c r="OT163" s="25"/>
      <c r="OU163" s="25"/>
      <c r="OV163" s="25"/>
      <c r="OW163" s="25"/>
      <c r="OX163" s="25"/>
      <c r="OY163" s="25"/>
      <c r="OZ163" s="25"/>
      <c r="PA163" s="25"/>
      <c r="PB163" s="25"/>
      <c r="PC163" s="25"/>
      <c r="PD163" s="25"/>
      <c r="PE163" s="25"/>
      <c r="PF163" s="25"/>
      <c r="PG163" s="25"/>
      <c r="PH163" s="25"/>
      <c r="PI163" s="25"/>
      <c r="PJ163" s="25"/>
      <c r="PK163" s="25"/>
      <c r="PL163" s="25"/>
      <c r="PM163" s="25"/>
      <c r="PN163" s="25"/>
      <c r="PO163" s="25"/>
      <c r="PP163" s="25"/>
      <c r="PQ163" s="25"/>
      <c r="PR163" s="25"/>
      <c r="PS163" s="25"/>
      <c r="PT163" s="25"/>
      <c r="PU163" s="25"/>
      <c r="PV163" s="25"/>
      <c r="PW163" s="25"/>
      <c r="PX163" s="25"/>
      <c r="PY163" s="25"/>
      <c r="PZ163" s="25"/>
      <c r="QA163" s="25"/>
      <c r="QB163" s="25"/>
      <c r="QC163" s="25"/>
      <c r="QD163" s="25"/>
      <c r="QE163" s="25"/>
      <c r="QF163" s="25"/>
      <c r="QG163" s="25"/>
      <c r="QH163" s="25"/>
      <c r="QI163" s="25"/>
      <c r="QJ163" s="25"/>
      <c r="QK163" s="25"/>
      <c r="QL163" s="25"/>
      <c r="QM163" s="25"/>
      <c r="QN163" s="25"/>
      <c r="QO163" s="25"/>
      <c r="QP163" s="25"/>
      <c r="QQ163" s="25"/>
      <c r="QR163" s="25"/>
      <c r="QS163" s="25"/>
      <c r="QT163" s="25"/>
      <c r="QU163" s="25"/>
      <c r="QV163" s="25"/>
      <c r="QW163" s="25"/>
      <c r="QX163" s="25"/>
      <c r="QY163" s="25"/>
      <c r="QZ163" s="25"/>
      <c r="RA163" s="25"/>
      <c r="RB163" s="25"/>
      <c r="RC163" s="25"/>
      <c r="RD163" s="25"/>
      <c r="RE163" s="25"/>
      <c r="RF163" s="25"/>
      <c r="RG163" s="25"/>
      <c r="RH163" s="25"/>
      <c r="RI163" s="25"/>
      <c r="RJ163" s="25"/>
      <c r="RK163" s="25"/>
      <c r="RL163" s="25"/>
      <c r="RM163" s="25"/>
      <c r="RN163" s="25"/>
      <c r="RO163" s="25"/>
      <c r="RP163" s="25"/>
      <c r="RQ163" s="25"/>
      <c r="RR163" s="25"/>
      <c r="RS163" s="25"/>
      <c r="RT163" s="25"/>
      <c r="RU163" s="25"/>
      <c r="RV163" s="25"/>
      <c r="RW163" s="25"/>
      <c r="RX163" s="25"/>
      <c r="RY163" s="25"/>
      <c r="RZ163" s="25"/>
      <c r="SA163" s="25"/>
      <c r="SB163" s="25"/>
      <c r="SC163" s="25"/>
      <c r="SD163" s="25"/>
      <c r="SE163" s="25"/>
      <c r="SF163" s="25"/>
      <c r="SG163" s="25"/>
      <c r="SH163" s="25"/>
      <c r="SI163" s="25"/>
      <c r="SJ163" s="25"/>
      <c r="SK163" s="25"/>
      <c r="SL163" s="25"/>
      <c r="SM163" s="25"/>
      <c r="SN163" s="25"/>
      <c r="SO163" s="25"/>
      <c r="SP163" s="25"/>
      <c r="SQ163" s="25"/>
      <c r="SR163" s="25"/>
      <c r="SS163" s="25"/>
      <c r="ST163" s="25"/>
      <c r="SU163" s="25"/>
      <c r="SV163" s="25"/>
      <c r="SW163" s="25"/>
      <c r="SX163" s="25"/>
      <c r="SY163" s="25"/>
      <c r="SZ163" s="25"/>
      <c r="TA163" s="25"/>
      <c r="TB163" s="25"/>
      <c r="TC163" s="25"/>
      <c r="TD163" s="25"/>
      <c r="TE163" s="25"/>
      <c r="TF163" s="25"/>
      <c r="TG163" s="25"/>
      <c r="TH163" s="25"/>
      <c r="TI163" s="25"/>
      <c r="TJ163" s="25"/>
      <c r="TK163" s="25"/>
      <c r="TL163" s="25"/>
      <c r="TM163" s="25"/>
      <c r="TN163" s="25"/>
      <c r="TO163" s="25"/>
      <c r="TP163" s="25"/>
      <c r="TQ163" s="25"/>
      <c r="TR163" s="25"/>
      <c r="TS163" s="25"/>
      <c r="TT163" s="25"/>
      <c r="TU163" s="25"/>
      <c r="TV163" s="25"/>
      <c r="TW163" s="25"/>
      <c r="TX163" s="25"/>
      <c r="TY163" s="25"/>
      <c r="TZ163" s="25"/>
      <c r="UA163" s="25"/>
      <c r="UB163" s="25"/>
      <c r="UC163" s="25"/>
      <c r="UD163" s="25"/>
      <c r="UE163" s="25"/>
      <c r="UF163" s="25"/>
      <c r="UG163" s="25"/>
      <c r="UH163" s="25"/>
      <c r="UI163" s="25"/>
      <c r="UJ163" s="25"/>
      <c r="UK163" s="25"/>
      <c r="UL163" s="25"/>
      <c r="UM163" s="25"/>
      <c r="UN163" s="25"/>
      <c r="UO163" s="25"/>
      <c r="UP163" s="25"/>
      <c r="UQ163" s="25"/>
      <c r="UR163" s="25"/>
      <c r="US163" s="25"/>
      <c r="UT163" s="25"/>
      <c r="UU163" s="25"/>
      <c r="UV163" s="25"/>
      <c r="UW163" s="25"/>
      <c r="UX163" s="25"/>
      <c r="UY163" s="25"/>
      <c r="UZ163" s="25"/>
      <c r="VA163" s="25"/>
      <c r="VB163" s="25"/>
      <c r="VC163" s="25"/>
      <c r="VD163" s="25"/>
      <c r="VE163" s="25"/>
      <c r="VF163" s="25"/>
      <c r="VG163" s="25"/>
      <c r="VH163" s="25"/>
      <c r="VI163" s="25"/>
      <c r="VJ163" s="25"/>
      <c r="VK163" s="25"/>
      <c r="VL163" s="25"/>
      <c r="VM163" s="25"/>
      <c r="VN163" s="25"/>
      <c r="VO163" s="25"/>
      <c r="VP163" s="25"/>
      <c r="VQ163" s="25"/>
      <c r="VR163" s="25"/>
      <c r="VS163" s="25"/>
      <c r="VT163" s="25"/>
      <c r="VU163" s="25"/>
      <c r="VV163" s="25"/>
      <c r="VW163" s="25"/>
      <c r="VX163" s="25"/>
      <c r="VY163" s="25"/>
      <c r="VZ163" s="25"/>
      <c r="WA163" s="25"/>
      <c r="WB163" s="25"/>
      <c r="WC163" s="25"/>
      <c r="WD163" s="25"/>
      <c r="WE163" s="25"/>
      <c r="WF163" s="25"/>
      <c r="WG163" s="25"/>
      <c r="WH163" s="25"/>
      <c r="WI163" s="25"/>
      <c r="WJ163" s="25"/>
      <c r="WK163" s="25"/>
      <c r="WL163" s="25"/>
      <c r="WM163" s="25"/>
      <c r="WN163" s="25"/>
      <c r="WO163" s="25"/>
      <c r="WP163" s="25"/>
      <c r="WQ163" s="25"/>
      <c r="WR163" s="25"/>
      <c r="WS163" s="25"/>
      <c r="WT163" s="25"/>
      <c r="WU163" s="25"/>
      <c r="WV163" s="25"/>
      <c r="WW163" s="25"/>
      <c r="WX163" s="25"/>
      <c r="WY163" s="25"/>
      <c r="WZ163" s="25"/>
      <c r="XA163" s="25"/>
      <c r="XB163" s="25"/>
      <c r="XC163" s="25"/>
      <c r="XD163" s="25"/>
      <c r="XE163" s="25"/>
      <c r="XF163" s="25"/>
      <c r="XG163" s="25"/>
      <c r="XH163" s="25"/>
      <c r="XI163" s="25"/>
      <c r="XJ163" s="25"/>
      <c r="XK163" s="25"/>
      <c r="XL163" s="25"/>
      <c r="XM163" s="25"/>
      <c r="XN163" s="25"/>
      <c r="XO163" s="25"/>
      <c r="XP163" s="25"/>
      <c r="XQ163" s="25"/>
      <c r="XR163" s="25"/>
      <c r="XS163" s="25"/>
      <c r="XT163" s="25"/>
      <c r="XU163" s="25"/>
      <c r="XV163" s="25"/>
      <c r="XW163" s="25"/>
      <c r="XX163" s="25"/>
      <c r="XY163" s="25"/>
      <c r="XZ163" s="25"/>
      <c r="YA163" s="25"/>
      <c r="YB163" s="25"/>
      <c r="YC163" s="25"/>
      <c r="YD163" s="25"/>
      <c r="YE163" s="25"/>
      <c r="YF163" s="25"/>
      <c r="YG163" s="25"/>
      <c r="YH163" s="25"/>
      <c r="YI163" s="25"/>
      <c r="YJ163" s="25"/>
      <c r="YK163" s="25"/>
      <c r="YL163" s="25"/>
      <c r="YM163" s="25"/>
      <c r="YN163" s="25"/>
      <c r="YO163" s="25"/>
      <c r="YP163" s="25"/>
      <c r="YQ163" s="25"/>
      <c r="YR163" s="25"/>
      <c r="YS163" s="25"/>
      <c r="YT163" s="25"/>
      <c r="YU163" s="25"/>
      <c r="YV163" s="25"/>
      <c r="YW163" s="25"/>
      <c r="YX163" s="25"/>
      <c r="YY163" s="25"/>
      <c r="YZ163" s="25"/>
      <c r="ZA163" s="25"/>
      <c r="ZB163" s="25"/>
      <c r="ZC163" s="25"/>
      <c r="ZD163" s="25"/>
      <c r="ZE163" s="25"/>
      <c r="ZF163" s="25"/>
      <c r="ZG163" s="25"/>
      <c r="ZH163" s="25"/>
      <c r="ZI163" s="25"/>
      <c r="ZJ163" s="25"/>
      <c r="ZK163" s="25"/>
      <c r="ZL163" s="25"/>
      <c r="ZM163" s="25"/>
      <c r="ZN163" s="25"/>
      <c r="ZO163" s="25"/>
      <c r="ZP163" s="25"/>
      <c r="ZQ163" s="25"/>
      <c r="ZR163" s="25"/>
      <c r="ZS163" s="25"/>
      <c r="ZT163" s="25"/>
      <c r="ZU163" s="25"/>
      <c r="ZV163" s="25"/>
      <c r="ZW163" s="25"/>
      <c r="ZX163" s="25"/>
      <c r="ZY163" s="25"/>
      <c r="ZZ163" s="25"/>
      <c r="AAA163" s="25"/>
      <c r="AAB163" s="25"/>
      <c r="AAC163" s="25"/>
      <c r="AAD163" s="25"/>
      <c r="AAE163" s="25"/>
      <c r="AAF163" s="25"/>
      <c r="AAG163" s="25"/>
      <c r="AAH163" s="25"/>
      <c r="AAI163" s="25"/>
      <c r="AAJ163" s="25"/>
      <c r="AAK163" s="25"/>
      <c r="AAL163" s="25"/>
      <c r="AAM163" s="25"/>
      <c r="AAN163" s="25"/>
      <c r="AAO163" s="25"/>
      <c r="AAP163" s="25"/>
      <c r="AAQ163" s="25"/>
      <c r="AAR163" s="25"/>
      <c r="AAS163" s="25"/>
      <c r="AAT163" s="25"/>
      <c r="AAU163" s="25"/>
      <c r="AAV163" s="25"/>
      <c r="AAW163" s="25"/>
      <c r="AAX163" s="25"/>
      <c r="AAY163" s="25"/>
      <c r="AAZ163" s="25"/>
      <c r="ABA163" s="25"/>
      <c r="ABB163" s="25"/>
      <c r="ABC163" s="25"/>
      <c r="ABD163" s="25"/>
      <c r="ABE163" s="25"/>
      <c r="ABF163" s="25"/>
      <c r="ABG163" s="25"/>
      <c r="ABH163" s="25"/>
      <c r="ABI163" s="25"/>
      <c r="ABJ163" s="25"/>
      <c r="ABK163" s="25"/>
      <c r="ABL163" s="25"/>
      <c r="ABM163" s="25"/>
      <c r="ABN163" s="25"/>
      <c r="ABO163" s="25"/>
      <c r="ABP163" s="25"/>
      <c r="ABQ163" s="25"/>
      <c r="ABR163" s="25"/>
      <c r="ABS163" s="25"/>
      <c r="ABT163" s="25"/>
      <c r="ABU163" s="25"/>
      <c r="ABV163" s="25"/>
      <c r="ABW163" s="25"/>
      <c r="ABX163" s="25"/>
      <c r="ABY163" s="25"/>
      <c r="ABZ163" s="25"/>
      <c r="ACA163" s="25"/>
      <c r="ACB163" s="25"/>
      <c r="ACC163" s="25"/>
      <c r="ACD163" s="25"/>
      <c r="ACE163" s="25"/>
      <c r="ACF163" s="25"/>
      <c r="ACG163" s="25"/>
      <c r="ACH163" s="25"/>
      <c r="ACI163" s="25"/>
      <c r="ACJ163" s="25"/>
      <c r="ACK163" s="25"/>
      <c r="ACL163" s="25"/>
      <c r="ACM163" s="25"/>
      <c r="ACN163" s="25"/>
      <c r="ACO163" s="25"/>
      <c r="ACP163" s="25"/>
      <c r="ACQ163" s="25"/>
      <c r="ACR163" s="25"/>
      <c r="ACS163" s="25"/>
      <c r="ACT163" s="25"/>
      <c r="ACU163" s="25"/>
      <c r="ACV163" s="25"/>
      <c r="ACW163" s="25"/>
      <c r="ACX163" s="25"/>
      <c r="ACY163" s="25"/>
      <c r="ACZ163" s="25"/>
      <c r="ADA163" s="25"/>
      <c r="ADB163" s="25"/>
      <c r="ADC163" s="25"/>
      <c r="ADD163" s="25"/>
      <c r="ADE163" s="25"/>
      <c r="ADF163" s="25"/>
      <c r="ADG163" s="25"/>
      <c r="ADH163" s="25"/>
      <c r="ADI163" s="25"/>
      <c r="ADJ163" s="25"/>
      <c r="ADK163" s="25"/>
      <c r="ADL163" s="25"/>
      <c r="ADM163" s="25"/>
      <c r="ADN163" s="25"/>
      <c r="ADO163" s="25"/>
      <c r="ADP163" s="25"/>
      <c r="ADQ163" s="25"/>
      <c r="ADR163" s="25"/>
      <c r="ADS163" s="25"/>
      <c r="ADT163" s="25"/>
      <c r="ADU163" s="25"/>
      <c r="ADV163" s="25"/>
      <c r="ADW163" s="25"/>
      <c r="ADX163" s="25"/>
      <c r="ADY163" s="25"/>
      <c r="ADZ163" s="25"/>
      <c r="AEA163" s="25"/>
      <c r="AEB163" s="25"/>
      <c r="AEC163" s="25"/>
      <c r="AED163" s="25"/>
      <c r="AEE163" s="25"/>
      <c r="AEF163" s="25"/>
      <c r="AEG163" s="25"/>
      <c r="AEH163" s="25"/>
      <c r="AEI163" s="25"/>
      <c r="AEJ163" s="25"/>
      <c r="AEK163" s="25"/>
      <c r="AEL163" s="25"/>
      <c r="AEM163" s="25"/>
      <c r="AEN163" s="25"/>
      <c r="AEO163" s="25"/>
      <c r="AEP163" s="25"/>
      <c r="AEQ163" s="25"/>
      <c r="AER163" s="25"/>
      <c r="AES163" s="25"/>
      <c r="AET163" s="25"/>
      <c r="AEU163" s="25"/>
      <c r="AEV163" s="25"/>
      <c r="AEW163" s="25"/>
      <c r="AEX163" s="25"/>
      <c r="AEY163" s="25"/>
      <c r="AEZ163" s="25"/>
      <c r="AFA163" s="25"/>
      <c r="AFB163" s="25"/>
      <c r="AFC163" s="25"/>
      <c r="AFD163" s="25"/>
      <c r="AFE163" s="25"/>
      <c r="AFF163" s="25"/>
      <c r="AFG163" s="25"/>
      <c r="AFH163" s="25"/>
      <c r="AFI163" s="25"/>
      <c r="AFJ163" s="25"/>
      <c r="AFK163" s="25"/>
      <c r="AFL163" s="25"/>
      <c r="AFM163" s="25"/>
      <c r="AFN163" s="25"/>
      <c r="AFO163" s="25"/>
      <c r="AFP163" s="25"/>
      <c r="AFQ163" s="25"/>
      <c r="AFR163" s="25"/>
      <c r="AFS163" s="25"/>
      <c r="AFT163" s="25"/>
      <c r="AFU163" s="25"/>
      <c r="AFV163" s="25"/>
      <c r="AFW163" s="25"/>
      <c r="AFX163" s="25"/>
      <c r="AFY163" s="25"/>
      <c r="AFZ163" s="25"/>
      <c r="AGA163" s="25"/>
      <c r="AGB163" s="25"/>
      <c r="AGC163" s="25"/>
      <c r="AGD163" s="25"/>
      <c r="AGE163" s="25"/>
      <c r="AGF163" s="25"/>
      <c r="AGG163" s="25"/>
      <c r="AGH163" s="25"/>
      <c r="AGI163" s="25"/>
      <c r="AGJ163" s="25"/>
      <c r="AGK163" s="25"/>
      <c r="AGL163" s="25"/>
      <c r="AGM163" s="25"/>
      <c r="AGN163" s="25"/>
      <c r="AGO163" s="25"/>
      <c r="AGP163" s="25"/>
      <c r="AGQ163" s="25"/>
      <c r="AGR163" s="25"/>
      <c r="AGS163" s="25"/>
      <c r="AGT163" s="25"/>
      <c r="AGU163" s="25"/>
      <c r="AGV163" s="25"/>
      <c r="AGW163" s="25"/>
      <c r="AGX163" s="25"/>
      <c r="AGY163" s="25"/>
      <c r="AGZ163" s="25"/>
      <c r="AHA163" s="25"/>
      <c r="AHB163" s="25"/>
      <c r="AHC163" s="25"/>
      <c r="AHD163" s="25"/>
      <c r="AHE163" s="25"/>
      <c r="AHF163" s="25"/>
      <c r="AHG163" s="25"/>
      <c r="AHH163" s="25"/>
      <c r="AHI163" s="25"/>
      <c r="AHJ163" s="25"/>
      <c r="AHK163" s="25"/>
      <c r="AHL163" s="25"/>
      <c r="AHM163" s="25"/>
      <c r="AHN163" s="25"/>
      <c r="AHO163" s="25"/>
      <c r="AHP163" s="25"/>
      <c r="AHQ163" s="25"/>
      <c r="AHR163" s="25"/>
      <c r="AHS163" s="25"/>
      <c r="AHT163" s="25"/>
      <c r="AHU163" s="25"/>
      <c r="AHV163" s="25"/>
      <c r="AHW163" s="25"/>
      <c r="AHX163" s="25"/>
      <c r="AHY163" s="25"/>
      <c r="AHZ163" s="25"/>
      <c r="AIA163" s="25"/>
      <c r="AIB163" s="25"/>
      <c r="AIC163" s="25"/>
      <c r="AID163" s="25"/>
      <c r="AIE163" s="25"/>
      <c r="AIF163" s="25"/>
      <c r="AIG163" s="25"/>
      <c r="AIH163" s="25"/>
      <c r="AII163" s="25"/>
      <c r="AIJ163" s="25"/>
      <c r="AIK163" s="25"/>
      <c r="AIL163" s="25"/>
      <c r="AIM163" s="25"/>
      <c r="AIN163" s="25"/>
      <c r="AIO163" s="25"/>
      <c r="AIP163" s="25"/>
      <c r="AIQ163" s="25"/>
      <c r="AIR163" s="25"/>
      <c r="AIS163" s="25"/>
      <c r="AIT163" s="25"/>
      <c r="AIU163" s="25"/>
      <c r="AIV163" s="25"/>
      <c r="AIW163" s="25"/>
      <c r="AIX163" s="25"/>
      <c r="AIY163" s="25"/>
      <c r="AIZ163" s="25"/>
      <c r="AJA163" s="25"/>
      <c r="AJB163" s="25"/>
      <c r="AJC163" s="25"/>
      <c r="AJD163" s="25"/>
      <c r="AJE163" s="25"/>
      <c r="AJF163" s="25"/>
      <c r="AJG163" s="25"/>
      <c r="AJH163" s="25"/>
      <c r="AJI163" s="25"/>
      <c r="AJJ163" s="25"/>
      <c r="AJK163" s="25"/>
      <c r="AJL163" s="25"/>
      <c r="AJM163" s="25"/>
      <c r="AJN163" s="25"/>
      <c r="AJO163" s="25"/>
      <c r="AJP163" s="25"/>
      <c r="AJQ163" s="25"/>
      <c r="AJR163" s="25"/>
      <c r="AJS163" s="25"/>
      <c r="AJT163" s="25"/>
      <c r="AJU163" s="25"/>
      <c r="AJV163" s="25"/>
      <c r="AJW163" s="25"/>
      <c r="AJX163" s="25"/>
      <c r="AJY163" s="25"/>
      <c r="AJZ163" s="25"/>
      <c r="AKA163" s="25"/>
      <c r="AKB163" s="25"/>
      <c r="AKC163" s="25"/>
      <c r="AKD163" s="25"/>
      <c r="AKE163" s="25"/>
      <c r="AKF163" s="25"/>
      <c r="AKG163" s="25"/>
      <c r="AKH163" s="25"/>
      <c r="AKI163" s="25"/>
      <c r="AKJ163" s="25"/>
      <c r="AKK163" s="25"/>
      <c r="AKL163" s="25"/>
      <c r="AKM163" s="25"/>
      <c r="AKN163" s="25"/>
      <c r="AKO163" s="25"/>
      <c r="AKP163" s="25"/>
      <c r="AKQ163" s="25"/>
      <c r="AKR163" s="25"/>
      <c r="AKS163" s="25"/>
      <c r="AKT163" s="25"/>
      <c r="AKU163" s="25"/>
      <c r="AKV163" s="25"/>
      <c r="AKW163" s="25"/>
      <c r="AKX163" s="25"/>
      <c r="AKY163" s="25"/>
      <c r="AKZ163" s="25"/>
      <c r="ALA163" s="25"/>
      <c r="ALB163" s="25"/>
      <c r="ALC163" s="25"/>
      <c r="ALD163" s="25"/>
      <c r="ALE163" s="25"/>
      <c r="ALF163" s="25"/>
      <c r="ALG163" s="25"/>
      <c r="ALH163" s="25"/>
      <c r="ALI163" s="25"/>
      <c r="ALJ163" s="25"/>
      <c r="ALK163" s="25"/>
      <c r="ALL163" s="25"/>
      <c r="ALM163" s="25"/>
      <c r="ALN163" s="25"/>
      <c r="ALO163" s="25"/>
      <c r="ALP163" s="25"/>
      <c r="ALQ163" s="25"/>
      <c r="ALR163" s="25"/>
      <c r="ALS163" s="25"/>
      <c r="ALT163" s="25"/>
      <c r="ALU163" s="25"/>
      <c r="ALV163" s="25"/>
      <c r="ALW163" s="25"/>
      <c r="ALX163" s="25"/>
      <c r="ALY163" s="25"/>
      <c r="ALZ163" s="25"/>
      <c r="AMA163" s="25"/>
      <c r="AMB163" s="25"/>
      <c r="AMC163" s="25"/>
      <c r="AMD163" s="25"/>
    </row>
    <row r="164" spans="1:1018" s="56" customFormat="1" ht="125.25" customHeight="1" x14ac:dyDescent="0.25">
      <c r="A164" s="88" t="s">
        <v>326</v>
      </c>
      <c r="B164" s="95" t="s">
        <v>327</v>
      </c>
      <c r="C164" s="91" t="s">
        <v>309</v>
      </c>
      <c r="D164" s="96" t="s">
        <v>328</v>
      </c>
      <c r="E164" s="93" t="s">
        <v>151</v>
      </c>
      <c r="F164" s="93" t="s">
        <v>152</v>
      </c>
      <c r="G164" s="19">
        <f>G165+G166</f>
        <v>0</v>
      </c>
      <c r="H164" s="19">
        <f t="shared" ref="H164:K164" si="42">H165+H166</f>
        <v>313.2</v>
      </c>
      <c r="I164" s="19">
        <f t="shared" si="42"/>
        <v>322.7</v>
      </c>
      <c r="J164" s="19">
        <f>J165+J166</f>
        <v>332.40000000000003</v>
      </c>
      <c r="K164" s="19">
        <f t="shared" si="42"/>
        <v>342.3</v>
      </c>
      <c r="L164" s="19">
        <f>L165+L166</f>
        <v>352.8</v>
      </c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  <c r="MI164" s="25"/>
      <c r="MJ164" s="25"/>
      <c r="MK164" s="25"/>
      <c r="ML164" s="25"/>
      <c r="MM164" s="25"/>
      <c r="MN164" s="25"/>
      <c r="MO164" s="25"/>
      <c r="MP164" s="25"/>
      <c r="MQ164" s="25"/>
      <c r="MR164" s="25"/>
      <c r="MS164" s="25"/>
      <c r="MT164" s="25"/>
      <c r="MU164" s="25"/>
      <c r="MV164" s="25"/>
      <c r="MW164" s="25"/>
      <c r="MX164" s="25"/>
      <c r="MY164" s="25"/>
      <c r="MZ164" s="25"/>
      <c r="NA164" s="25"/>
      <c r="NB164" s="25"/>
      <c r="NC164" s="25"/>
      <c r="ND164" s="25"/>
      <c r="NE164" s="25"/>
      <c r="NF164" s="25"/>
      <c r="NG164" s="25"/>
      <c r="NH164" s="25"/>
      <c r="NI164" s="25"/>
      <c r="NJ164" s="25"/>
      <c r="NK164" s="25"/>
      <c r="NL164" s="25"/>
      <c r="NM164" s="25"/>
      <c r="NN164" s="25"/>
      <c r="NO164" s="25"/>
      <c r="NP164" s="25"/>
      <c r="NQ164" s="25"/>
      <c r="NR164" s="25"/>
      <c r="NS164" s="25"/>
      <c r="NT164" s="25"/>
      <c r="NU164" s="25"/>
      <c r="NV164" s="25"/>
      <c r="NW164" s="25"/>
      <c r="NX164" s="25"/>
      <c r="NY164" s="25"/>
      <c r="NZ164" s="25"/>
      <c r="OA164" s="25"/>
      <c r="OB164" s="25"/>
      <c r="OC164" s="25"/>
      <c r="OD164" s="25"/>
      <c r="OE164" s="25"/>
      <c r="OF164" s="25"/>
      <c r="OG164" s="25"/>
      <c r="OH164" s="25"/>
      <c r="OI164" s="25"/>
      <c r="OJ164" s="25"/>
      <c r="OK164" s="25"/>
      <c r="OL164" s="25"/>
      <c r="OM164" s="25"/>
      <c r="ON164" s="25"/>
      <c r="OO164" s="25"/>
      <c r="OP164" s="25"/>
      <c r="OQ164" s="25"/>
      <c r="OR164" s="25"/>
      <c r="OS164" s="25"/>
      <c r="OT164" s="25"/>
      <c r="OU164" s="25"/>
      <c r="OV164" s="25"/>
      <c r="OW164" s="25"/>
      <c r="OX164" s="25"/>
      <c r="OY164" s="25"/>
      <c r="OZ164" s="25"/>
      <c r="PA164" s="25"/>
      <c r="PB164" s="25"/>
      <c r="PC164" s="25"/>
      <c r="PD164" s="25"/>
      <c r="PE164" s="25"/>
      <c r="PF164" s="25"/>
      <c r="PG164" s="25"/>
      <c r="PH164" s="25"/>
      <c r="PI164" s="25"/>
      <c r="PJ164" s="25"/>
      <c r="PK164" s="25"/>
      <c r="PL164" s="25"/>
      <c r="PM164" s="25"/>
      <c r="PN164" s="25"/>
      <c r="PO164" s="25"/>
      <c r="PP164" s="25"/>
      <c r="PQ164" s="25"/>
      <c r="PR164" s="25"/>
      <c r="PS164" s="25"/>
      <c r="PT164" s="25"/>
      <c r="PU164" s="25"/>
      <c r="PV164" s="25"/>
      <c r="PW164" s="25"/>
      <c r="PX164" s="25"/>
      <c r="PY164" s="25"/>
      <c r="PZ164" s="25"/>
      <c r="QA164" s="25"/>
      <c r="QB164" s="25"/>
      <c r="QC164" s="25"/>
      <c r="QD164" s="25"/>
      <c r="QE164" s="25"/>
      <c r="QF164" s="25"/>
      <c r="QG164" s="25"/>
      <c r="QH164" s="25"/>
      <c r="QI164" s="25"/>
      <c r="QJ164" s="25"/>
      <c r="QK164" s="25"/>
      <c r="QL164" s="25"/>
      <c r="QM164" s="25"/>
      <c r="QN164" s="25"/>
      <c r="QO164" s="25"/>
      <c r="QP164" s="25"/>
      <c r="QQ164" s="25"/>
      <c r="QR164" s="25"/>
      <c r="QS164" s="25"/>
      <c r="QT164" s="25"/>
      <c r="QU164" s="25"/>
      <c r="QV164" s="25"/>
      <c r="QW164" s="25"/>
      <c r="QX164" s="25"/>
      <c r="QY164" s="25"/>
      <c r="QZ164" s="25"/>
      <c r="RA164" s="25"/>
      <c r="RB164" s="25"/>
      <c r="RC164" s="25"/>
      <c r="RD164" s="25"/>
      <c r="RE164" s="25"/>
      <c r="RF164" s="25"/>
      <c r="RG164" s="25"/>
      <c r="RH164" s="25"/>
      <c r="RI164" s="25"/>
      <c r="RJ164" s="25"/>
      <c r="RK164" s="25"/>
      <c r="RL164" s="25"/>
      <c r="RM164" s="25"/>
      <c r="RN164" s="25"/>
      <c r="RO164" s="25"/>
      <c r="RP164" s="25"/>
      <c r="RQ164" s="25"/>
      <c r="RR164" s="25"/>
      <c r="RS164" s="25"/>
      <c r="RT164" s="25"/>
      <c r="RU164" s="25"/>
      <c r="RV164" s="25"/>
      <c r="RW164" s="25"/>
      <c r="RX164" s="25"/>
      <c r="RY164" s="25"/>
      <c r="RZ164" s="25"/>
      <c r="SA164" s="25"/>
      <c r="SB164" s="25"/>
      <c r="SC164" s="25"/>
      <c r="SD164" s="25"/>
      <c r="SE164" s="25"/>
      <c r="SF164" s="25"/>
      <c r="SG164" s="25"/>
      <c r="SH164" s="25"/>
      <c r="SI164" s="25"/>
      <c r="SJ164" s="25"/>
      <c r="SK164" s="25"/>
      <c r="SL164" s="25"/>
      <c r="SM164" s="25"/>
      <c r="SN164" s="25"/>
      <c r="SO164" s="25"/>
      <c r="SP164" s="25"/>
      <c r="SQ164" s="25"/>
      <c r="SR164" s="25"/>
      <c r="SS164" s="25"/>
      <c r="ST164" s="25"/>
      <c r="SU164" s="25"/>
      <c r="SV164" s="25"/>
      <c r="SW164" s="25"/>
      <c r="SX164" s="25"/>
      <c r="SY164" s="25"/>
      <c r="SZ164" s="25"/>
      <c r="TA164" s="25"/>
      <c r="TB164" s="25"/>
      <c r="TC164" s="25"/>
      <c r="TD164" s="25"/>
      <c r="TE164" s="25"/>
      <c r="TF164" s="25"/>
      <c r="TG164" s="25"/>
      <c r="TH164" s="25"/>
      <c r="TI164" s="25"/>
      <c r="TJ164" s="25"/>
      <c r="TK164" s="25"/>
      <c r="TL164" s="25"/>
      <c r="TM164" s="25"/>
      <c r="TN164" s="25"/>
      <c r="TO164" s="25"/>
      <c r="TP164" s="25"/>
      <c r="TQ164" s="25"/>
      <c r="TR164" s="25"/>
      <c r="TS164" s="25"/>
      <c r="TT164" s="25"/>
      <c r="TU164" s="25"/>
      <c r="TV164" s="25"/>
      <c r="TW164" s="25"/>
      <c r="TX164" s="25"/>
      <c r="TY164" s="25"/>
      <c r="TZ164" s="25"/>
      <c r="UA164" s="25"/>
      <c r="UB164" s="25"/>
      <c r="UC164" s="25"/>
      <c r="UD164" s="25"/>
      <c r="UE164" s="25"/>
      <c r="UF164" s="25"/>
      <c r="UG164" s="25"/>
      <c r="UH164" s="25"/>
      <c r="UI164" s="25"/>
      <c r="UJ164" s="25"/>
      <c r="UK164" s="25"/>
      <c r="UL164" s="25"/>
      <c r="UM164" s="25"/>
      <c r="UN164" s="25"/>
      <c r="UO164" s="25"/>
      <c r="UP164" s="25"/>
      <c r="UQ164" s="25"/>
      <c r="UR164" s="25"/>
      <c r="US164" s="25"/>
      <c r="UT164" s="25"/>
      <c r="UU164" s="25"/>
      <c r="UV164" s="25"/>
      <c r="UW164" s="25"/>
      <c r="UX164" s="25"/>
      <c r="UY164" s="25"/>
      <c r="UZ164" s="25"/>
      <c r="VA164" s="25"/>
      <c r="VB164" s="25"/>
      <c r="VC164" s="25"/>
      <c r="VD164" s="25"/>
      <c r="VE164" s="25"/>
      <c r="VF164" s="25"/>
      <c r="VG164" s="25"/>
      <c r="VH164" s="25"/>
      <c r="VI164" s="25"/>
      <c r="VJ164" s="25"/>
      <c r="VK164" s="25"/>
      <c r="VL164" s="25"/>
      <c r="VM164" s="25"/>
      <c r="VN164" s="25"/>
      <c r="VO164" s="25"/>
      <c r="VP164" s="25"/>
      <c r="VQ164" s="25"/>
      <c r="VR164" s="25"/>
      <c r="VS164" s="25"/>
      <c r="VT164" s="25"/>
      <c r="VU164" s="25"/>
      <c r="VV164" s="25"/>
      <c r="VW164" s="25"/>
      <c r="VX164" s="25"/>
      <c r="VY164" s="25"/>
      <c r="VZ164" s="25"/>
      <c r="WA164" s="25"/>
      <c r="WB164" s="25"/>
      <c r="WC164" s="25"/>
      <c r="WD164" s="25"/>
      <c r="WE164" s="25"/>
      <c r="WF164" s="25"/>
      <c r="WG164" s="25"/>
      <c r="WH164" s="25"/>
      <c r="WI164" s="25"/>
      <c r="WJ164" s="25"/>
      <c r="WK164" s="25"/>
      <c r="WL164" s="25"/>
      <c r="WM164" s="25"/>
      <c r="WN164" s="25"/>
      <c r="WO164" s="25"/>
      <c r="WP164" s="25"/>
      <c r="WQ164" s="25"/>
      <c r="WR164" s="25"/>
      <c r="WS164" s="25"/>
      <c r="WT164" s="25"/>
      <c r="WU164" s="25"/>
      <c r="WV164" s="25"/>
      <c r="WW164" s="25"/>
      <c r="WX164" s="25"/>
      <c r="WY164" s="25"/>
      <c r="WZ164" s="25"/>
      <c r="XA164" s="25"/>
      <c r="XB164" s="25"/>
      <c r="XC164" s="25"/>
      <c r="XD164" s="25"/>
      <c r="XE164" s="25"/>
      <c r="XF164" s="25"/>
      <c r="XG164" s="25"/>
      <c r="XH164" s="25"/>
      <c r="XI164" s="25"/>
      <c r="XJ164" s="25"/>
      <c r="XK164" s="25"/>
      <c r="XL164" s="25"/>
      <c r="XM164" s="25"/>
      <c r="XN164" s="25"/>
      <c r="XO164" s="25"/>
      <c r="XP164" s="25"/>
      <c r="XQ164" s="25"/>
      <c r="XR164" s="25"/>
      <c r="XS164" s="25"/>
      <c r="XT164" s="25"/>
      <c r="XU164" s="25"/>
      <c r="XV164" s="25"/>
      <c r="XW164" s="25"/>
      <c r="XX164" s="25"/>
      <c r="XY164" s="25"/>
      <c r="XZ164" s="25"/>
      <c r="YA164" s="25"/>
      <c r="YB164" s="25"/>
      <c r="YC164" s="25"/>
      <c r="YD164" s="25"/>
      <c r="YE164" s="25"/>
      <c r="YF164" s="25"/>
      <c r="YG164" s="25"/>
      <c r="YH164" s="25"/>
      <c r="YI164" s="25"/>
      <c r="YJ164" s="25"/>
      <c r="YK164" s="25"/>
      <c r="YL164" s="25"/>
      <c r="YM164" s="25"/>
      <c r="YN164" s="25"/>
      <c r="YO164" s="25"/>
      <c r="YP164" s="25"/>
      <c r="YQ164" s="25"/>
      <c r="YR164" s="25"/>
      <c r="YS164" s="25"/>
      <c r="YT164" s="25"/>
      <c r="YU164" s="25"/>
      <c r="YV164" s="25"/>
      <c r="YW164" s="25"/>
      <c r="YX164" s="25"/>
      <c r="YY164" s="25"/>
      <c r="YZ164" s="25"/>
      <c r="ZA164" s="25"/>
      <c r="ZB164" s="25"/>
      <c r="ZC164" s="25"/>
      <c r="ZD164" s="25"/>
      <c r="ZE164" s="25"/>
      <c r="ZF164" s="25"/>
      <c r="ZG164" s="25"/>
      <c r="ZH164" s="25"/>
      <c r="ZI164" s="25"/>
      <c r="ZJ164" s="25"/>
      <c r="ZK164" s="25"/>
      <c r="ZL164" s="25"/>
      <c r="ZM164" s="25"/>
      <c r="ZN164" s="25"/>
      <c r="ZO164" s="25"/>
      <c r="ZP164" s="25"/>
      <c r="ZQ164" s="25"/>
      <c r="ZR164" s="25"/>
      <c r="ZS164" s="25"/>
      <c r="ZT164" s="25"/>
      <c r="ZU164" s="25"/>
      <c r="ZV164" s="25"/>
      <c r="ZW164" s="25"/>
      <c r="ZX164" s="25"/>
      <c r="ZY164" s="25"/>
      <c r="ZZ164" s="25"/>
      <c r="AAA164" s="25"/>
      <c r="AAB164" s="25"/>
      <c r="AAC164" s="25"/>
      <c r="AAD164" s="25"/>
      <c r="AAE164" s="25"/>
      <c r="AAF164" s="25"/>
      <c r="AAG164" s="25"/>
      <c r="AAH164" s="25"/>
      <c r="AAI164" s="25"/>
      <c r="AAJ164" s="25"/>
      <c r="AAK164" s="25"/>
      <c r="AAL164" s="25"/>
      <c r="AAM164" s="25"/>
      <c r="AAN164" s="25"/>
      <c r="AAO164" s="25"/>
      <c r="AAP164" s="25"/>
      <c r="AAQ164" s="25"/>
      <c r="AAR164" s="25"/>
      <c r="AAS164" s="25"/>
      <c r="AAT164" s="25"/>
      <c r="AAU164" s="25"/>
      <c r="AAV164" s="25"/>
      <c r="AAW164" s="25"/>
      <c r="AAX164" s="25"/>
      <c r="AAY164" s="25"/>
      <c r="AAZ164" s="25"/>
      <c r="ABA164" s="25"/>
      <c r="ABB164" s="25"/>
      <c r="ABC164" s="25"/>
      <c r="ABD164" s="25"/>
      <c r="ABE164" s="25"/>
      <c r="ABF164" s="25"/>
      <c r="ABG164" s="25"/>
      <c r="ABH164" s="25"/>
      <c r="ABI164" s="25"/>
      <c r="ABJ164" s="25"/>
      <c r="ABK164" s="25"/>
      <c r="ABL164" s="25"/>
      <c r="ABM164" s="25"/>
      <c r="ABN164" s="25"/>
      <c r="ABO164" s="25"/>
      <c r="ABP164" s="25"/>
      <c r="ABQ164" s="25"/>
      <c r="ABR164" s="25"/>
      <c r="ABS164" s="25"/>
      <c r="ABT164" s="25"/>
      <c r="ABU164" s="25"/>
      <c r="ABV164" s="25"/>
      <c r="ABW164" s="25"/>
      <c r="ABX164" s="25"/>
      <c r="ABY164" s="25"/>
      <c r="ABZ164" s="25"/>
      <c r="ACA164" s="25"/>
      <c r="ACB164" s="25"/>
      <c r="ACC164" s="25"/>
      <c r="ACD164" s="25"/>
      <c r="ACE164" s="25"/>
      <c r="ACF164" s="25"/>
      <c r="ACG164" s="25"/>
      <c r="ACH164" s="25"/>
      <c r="ACI164" s="25"/>
      <c r="ACJ164" s="25"/>
      <c r="ACK164" s="25"/>
      <c r="ACL164" s="25"/>
      <c r="ACM164" s="25"/>
      <c r="ACN164" s="25"/>
      <c r="ACO164" s="25"/>
      <c r="ACP164" s="25"/>
      <c r="ACQ164" s="25"/>
      <c r="ACR164" s="25"/>
      <c r="ACS164" s="25"/>
      <c r="ACT164" s="25"/>
      <c r="ACU164" s="25"/>
      <c r="ACV164" s="25"/>
      <c r="ACW164" s="25"/>
      <c r="ACX164" s="25"/>
      <c r="ACY164" s="25"/>
      <c r="ACZ164" s="25"/>
      <c r="ADA164" s="25"/>
      <c r="ADB164" s="25"/>
      <c r="ADC164" s="25"/>
      <c r="ADD164" s="25"/>
      <c r="ADE164" s="25"/>
      <c r="ADF164" s="25"/>
      <c r="ADG164" s="25"/>
      <c r="ADH164" s="25"/>
      <c r="ADI164" s="25"/>
      <c r="ADJ164" s="25"/>
      <c r="ADK164" s="25"/>
      <c r="ADL164" s="25"/>
      <c r="ADM164" s="25"/>
      <c r="ADN164" s="25"/>
      <c r="ADO164" s="25"/>
      <c r="ADP164" s="25"/>
      <c r="ADQ164" s="25"/>
      <c r="ADR164" s="25"/>
      <c r="ADS164" s="25"/>
      <c r="ADT164" s="25"/>
      <c r="ADU164" s="25"/>
      <c r="ADV164" s="25"/>
      <c r="ADW164" s="25"/>
      <c r="ADX164" s="25"/>
      <c r="ADY164" s="25"/>
      <c r="ADZ164" s="25"/>
      <c r="AEA164" s="25"/>
      <c r="AEB164" s="25"/>
      <c r="AEC164" s="25"/>
      <c r="AED164" s="25"/>
      <c r="AEE164" s="25"/>
      <c r="AEF164" s="25"/>
      <c r="AEG164" s="25"/>
      <c r="AEH164" s="25"/>
      <c r="AEI164" s="25"/>
      <c r="AEJ164" s="25"/>
      <c r="AEK164" s="25"/>
      <c r="AEL164" s="25"/>
      <c r="AEM164" s="25"/>
      <c r="AEN164" s="25"/>
      <c r="AEO164" s="25"/>
      <c r="AEP164" s="25"/>
      <c r="AEQ164" s="25"/>
      <c r="AER164" s="25"/>
      <c r="AES164" s="25"/>
      <c r="AET164" s="25"/>
      <c r="AEU164" s="25"/>
      <c r="AEV164" s="25"/>
      <c r="AEW164" s="25"/>
      <c r="AEX164" s="25"/>
      <c r="AEY164" s="25"/>
      <c r="AEZ164" s="25"/>
      <c r="AFA164" s="25"/>
      <c r="AFB164" s="25"/>
      <c r="AFC164" s="25"/>
      <c r="AFD164" s="25"/>
      <c r="AFE164" s="25"/>
      <c r="AFF164" s="25"/>
      <c r="AFG164" s="25"/>
      <c r="AFH164" s="25"/>
      <c r="AFI164" s="25"/>
      <c r="AFJ164" s="25"/>
      <c r="AFK164" s="25"/>
      <c r="AFL164" s="25"/>
      <c r="AFM164" s="25"/>
      <c r="AFN164" s="25"/>
      <c r="AFO164" s="25"/>
      <c r="AFP164" s="25"/>
      <c r="AFQ164" s="25"/>
      <c r="AFR164" s="25"/>
      <c r="AFS164" s="25"/>
      <c r="AFT164" s="25"/>
      <c r="AFU164" s="25"/>
      <c r="AFV164" s="25"/>
      <c r="AFW164" s="25"/>
      <c r="AFX164" s="25"/>
      <c r="AFY164" s="25"/>
      <c r="AFZ164" s="25"/>
      <c r="AGA164" s="25"/>
      <c r="AGB164" s="25"/>
      <c r="AGC164" s="25"/>
      <c r="AGD164" s="25"/>
      <c r="AGE164" s="25"/>
      <c r="AGF164" s="25"/>
      <c r="AGG164" s="25"/>
      <c r="AGH164" s="25"/>
      <c r="AGI164" s="25"/>
      <c r="AGJ164" s="25"/>
      <c r="AGK164" s="25"/>
      <c r="AGL164" s="25"/>
      <c r="AGM164" s="25"/>
      <c r="AGN164" s="25"/>
      <c r="AGO164" s="25"/>
      <c r="AGP164" s="25"/>
      <c r="AGQ164" s="25"/>
      <c r="AGR164" s="25"/>
      <c r="AGS164" s="25"/>
      <c r="AGT164" s="25"/>
      <c r="AGU164" s="25"/>
      <c r="AGV164" s="25"/>
      <c r="AGW164" s="25"/>
      <c r="AGX164" s="25"/>
      <c r="AGY164" s="25"/>
      <c r="AGZ164" s="25"/>
      <c r="AHA164" s="25"/>
      <c r="AHB164" s="25"/>
      <c r="AHC164" s="25"/>
      <c r="AHD164" s="25"/>
      <c r="AHE164" s="25"/>
      <c r="AHF164" s="25"/>
      <c r="AHG164" s="25"/>
      <c r="AHH164" s="25"/>
      <c r="AHI164" s="25"/>
      <c r="AHJ164" s="25"/>
      <c r="AHK164" s="25"/>
      <c r="AHL164" s="25"/>
      <c r="AHM164" s="25"/>
      <c r="AHN164" s="25"/>
      <c r="AHO164" s="25"/>
      <c r="AHP164" s="25"/>
      <c r="AHQ164" s="25"/>
      <c r="AHR164" s="25"/>
      <c r="AHS164" s="25"/>
      <c r="AHT164" s="25"/>
      <c r="AHU164" s="25"/>
      <c r="AHV164" s="25"/>
      <c r="AHW164" s="25"/>
      <c r="AHX164" s="25"/>
      <c r="AHY164" s="25"/>
      <c r="AHZ164" s="25"/>
      <c r="AIA164" s="25"/>
      <c r="AIB164" s="25"/>
      <c r="AIC164" s="25"/>
      <c r="AID164" s="25"/>
      <c r="AIE164" s="25"/>
      <c r="AIF164" s="25"/>
      <c r="AIG164" s="25"/>
      <c r="AIH164" s="25"/>
      <c r="AII164" s="25"/>
      <c r="AIJ164" s="25"/>
      <c r="AIK164" s="25"/>
      <c r="AIL164" s="25"/>
      <c r="AIM164" s="25"/>
      <c r="AIN164" s="25"/>
      <c r="AIO164" s="25"/>
      <c r="AIP164" s="25"/>
      <c r="AIQ164" s="25"/>
      <c r="AIR164" s="25"/>
      <c r="AIS164" s="25"/>
      <c r="AIT164" s="25"/>
      <c r="AIU164" s="25"/>
      <c r="AIV164" s="25"/>
      <c r="AIW164" s="25"/>
      <c r="AIX164" s="25"/>
      <c r="AIY164" s="25"/>
      <c r="AIZ164" s="25"/>
      <c r="AJA164" s="25"/>
      <c r="AJB164" s="25"/>
      <c r="AJC164" s="25"/>
      <c r="AJD164" s="25"/>
      <c r="AJE164" s="25"/>
      <c r="AJF164" s="25"/>
      <c r="AJG164" s="25"/>
      <c r="AJH164" s="25"/>
      <c r="AJI164" s="25"/>
      <c r="AJJ164" s="25"/>
      <c r="AJK164" s="25"/>
      <c r="AJL164" s="25"/>
      <c r="AJM164" s="25"/>
      <c r="AJN164" s="25"/>
      <c r="AJO164" s="25"/>
      <c r="AJP164" s="25"/>
      <c r="AJQ164" s="25"/>
      <c r="AJR164" s="25"/>
      <c r="AJS164" s="25"/>
      <c r="AJT164" s="25"/>
      <c r="AJU164" s="25"/>
      <c r="AJV164" s="25"/>
      <c r="AJW164" s="25"/>
      <c r="AJX164" s="25"/>
      <c r="AJY164" s="25"/>
      <c r="AJZ164" s="25"/>
      <c r="AKA164" s="25"/>
      <c r="AKB164" s="25"/>
      <c r="AKC164" s="25"/>
      <c r="AKD164" s="25"/>
      <c r="AKE164" s="25"/>
      <c r="AKF164" s="25"/>
      <c r="AKG164" s="25"/>
      <c r="AKH164" s="25"/>
      <c r="AKI164" s="25"/>
      <c r="AKJ164" s="25"/>
      <c r="AKK164" s="25"/>
      <c r="AKL164" s="25"/>
      <c r="AKM164" s="25"/>
      <c r="AKN164" s="25"/>
      <c r="AKO164" s="25"/>
      <c r="AKP164" s="25"/>
      <c r="AKQ164" s="25"/>
      <c r="AKR164" s="25"/>
      <c r="AKS164" s="25"/>
      <c r="AKT164" s="25"/>
      <c r="AKU164" s="25"/>
      <c r="AKV164" s="25"/>
      <c r="AKW164" s="25"/>
      <c r="AKX164" s="25"/>
      <c r="AKY164" s="25"/>
      <c r="AKZ164" s="25"/>
      <c r="ALA164" s="25"/>
      <c r="ALB164" s="25"/>
      <c r="ALC164" s="25"/>
      <c r="ALD164" s="25"/>
      <c r="ALE164" s="25"/>
      <c r="ALF164" s="25"/>
      <c r="ALG164" s="25"/>
      <c r="ALH164" s="25"/>
      <c r="ALI164" s="25"/>
      <c r="ALJ164" s="25"/>
      <c r="ALK164" s="25"/>
      <c r="ALL164" s="25"/>
      <c r="ALM164" s="25"/>
      <c r="ALN164" s="25"/>
      <c r="ALO164" s="25"/>
      <c r="ALP164" s="25"/>
      <c r="ALQ164" s="25"/>
      <c r="ALR164" s="25"/>
      <c r="ALS164" s="25"/>
      <c r="ALT164" s="25"/>
      <c r="ALU164" s="25"/>
      <c r="ALV164" s="25"/>
      <c r="ALW164" s="25"/>
      <c r="ALX164" s="25"/>
      <c r="ALY164" s="25"/>
      <c r="ALZ164" s="25"/>
      <c r="AMA164" s="25"/>
      <c r="AMB164" s="25"/>
      <c r="AMC164" s="25"/>
      <c r="AMD164" s="25"/>
    </row>
    <row r="165" spans="1:1018" s="56" customFormat="1" ht="72.75" customHeight="1" x14ac:dyDescent="0.25">
      <c r="A165" s="88"/>
      <c r="B165" s="95"/>
      <c r="C165" s="91" t="s">
        <v>420</v>
      </c>
      <c r="D165" s="96"/>
      <c r="E165" s="93"/>
      <c r="F165" s="93"/>
      <c r="G165" s="19">
        <v>0</v>
      </c>
      <c r="H165" s="19">
        <v>293.39999999999998</v>
      </c>
      <c r="I165" s="19">
        <v>302</v>
      </c>
      <c r="J165" s="73">
        <v>310.8</v>
      </c>
      <c r="K165" s="73">
        <v>320</v>
      </c>
      <c r="L165" s="73">
        <v>329.6</v>
      </c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  <c r="MI165" s="25"/>
      <c r="MJ165" s="25"/>
      <c r="MK165" s="25"/>
      <c r="ML165" s="25"/>
      <c r="MM165" s="25"/>
      <c r="MN165" s="25"/>
      <c r="MO165" s="25"/>
      <c r="MP165" s="25"/>
      <c r="MQ165" s="25"/>
      <c r="MR165" s="25"/>
      <c r="MS165" s="25"/>
      <c r="MT165" s="25"/>
      <c r="MU165" s="25"/>
      <c r="MV165" s="25"/>
      <c r="MW165" s="25"/>
      <c r="MX165" s="25"/>
      <c r="MY165" s="25"/>
      <c r="MZ165" s="25"/>
      <c r="NA165" s="25"/>
      <c r="NB165" s="25"/>
      <c r="NC165" s="25"/>
      <c r="ND165" s="25"/>
      <c r="NE165" s="25"/>
      <c r="NF165" s="25"/>
      <c r="NG165" s="25"/>
      <c r="NH165" s="25"/>
      <c r="NI165" s="25"/>
      <c r="NJ165" s="25"/>
      <c r="NK165" s="25"/>
      <c r="NL165" s="25"/>
      <c r="NM165" s="25"/>
      <c r="NN165" s="25"/>
      <c r="NO165" s="25"/>
      <c r="NP165" s="25"/>
      <c r="NQ165" s="25"/>
      <c r="NR165" s="25"/>
      <c r="NS165" s="25"/>
      <c r="NT165" s="25"/>
      <c r="NU165" s="25"/>
      <c r="NV165" s="25"/>
      <c r="NW165" s="25"/>
      <c r="NX165" s="25"/>
      <c r="NY165" s="25"/>
      <c r="NZ165" s="25"/>
      <c r="OA165" s="25"/>
      <c r="OB165" s="25"/>
      <c r="OC165" s="25"/>
      <c r="OD165" s="25"/>
      <c r="OE165" s="25"/>
      <c r="OF165" s="25"/>
      <c r="OG165" s="25"/>
      <c r="OH165" s="25"/>
      <c r="OI165" s="25"/>
      <c r="OJ165" s="25"/>
      <c r="OK165" s="25"/>
      <c r="OL165" s="25"/>
      <c r="OM165" s="25"/>
      <c r="ON165" s="25"/>
      <c r="OO165" s="25"/>
      <c r="OP165" s="25"/>
      <c r="OQ165" s="25"/>
      <c r="OR165" s="25"/>
      <c r="OS165" s="25"/>
      <c r="OT165" s="25"/>
      <c r="OU165" s="25"/>
      <c r="OV165" s="25"/>
      <c r="OW165" s="25"/>
      <c r="OX165" s="25"/>
      <c r="OY165" s="25"/>
      <c r="OZ165" s="25"/>
      <c r="PA165" s="25"/>
      <c r="PB165" s="25"/>
      <c r="PC165" s="25"/>
      <c r="PD165" s="25"/>
      <c r="PE165" s="25"/>
      <c r="PF165" s="25"/>
      <c r="PG165" s="25"/>
      <c r="PH165" s="25"/>
      <c r="PI165" s="25"/>
      <c r="PJ165" s="25"/>
      <c r="PK165" s="25"/>
      <c r="PL165" s="25"/>
      <c r="PM165" s="25"/>
      <c r="PN165" s="25"/>
      <c r="PO165" s="25"/>
      <c r="PP165" s="25"/>
      <c r="PQ165" s="25"/>
      <c r="PR165" s="25"/>
      <c r="PS165" s="25"/>
      <c r="PT165" s="25"/>
      <c r="PU165" s="25"/>
      <c r="PV165" s="25"/>
      <c r="PW165" s="25"/>
      <c r="PX165" s="25"/>
      <c r="PY165" s="25"/>
      <c r="PZ165" s="25"/>
      <c r="QA165" s="25"/>
      <c r="QB165" s="25"/>
      <c r="QC165" s="25"/>
      <c r="QD165" s="25"/>
      <c r="QE165" s="25"/>
      <c r="QF165" s="25"/>
      <c r="QG165" s="25"/>
      <c r="QH165" s="25"/>
      <c r="QI165" s="25"/>
      <c r="QJ165" s="25"/>
      <c r="QK165" s="25"/>
      <c r="QL165" s="25"/>
      <c r="QM165" s="25"/>
      <c r="QN165" s="25"/>
      <c r="QO165" s="25"/>
      <c r="QP165" s="25"/>
      <c r="QQ165" s="25"/>
      <c r="QR165" s="25"/>
      <c r="QS165" s="25"/>
      <c r="QT165" s="25"/>
      <c r="QU165" s="25"/>
      <c r="QV165" s="25"/>
      <c r="QW165" s="25"/>
      <c r="QX165" s="25"/>
      <c r="QY165" s="25"/>
      <c r="QZ165" s="25"/>
      <c r="RA165" s="25"/>
      <c r="RB165" s="25"/>
      <c r="RC165" s="25"/>
      <c r="RD165" s="25"/>
      <c r="RE165" s="25"/>
      <c r="RF165" s="25"/>
      <c r="RG165" s="25"/>
      <c r="RH165" s="25"/>
      <c r="RI165" s="25"/>
      <c r="RJ165" s="25"/>
      <c r="RK165" s="25"/>
      <c r="RL165" s="25"/>
      <c r="RM165" s="25"/>
      <c r="RN165" s="25"/>
      <c r="RO165" s="25"/>
      <c r="RP165" s="25"/>
      <c r="RQ165" s="25"/>
      <c r="RR165" s="25"/>
      <c r="RS165" s="25"/>
      <c r="RT165" s="25"/>
      <c r="RU165" s="25"/>
      <c r="RV165" s="25"/>
      <c r="RW165" s="25"/>
      <c r="RX165" s="25"/>
      <c r="RY165" s="25"/>
      <c r="RZ165" s="25"/>
      <c r="SA165" s="25"/>
      <c r="SB165" s="25"/>
      <c r="SC165" s="25"/>
      <c r="SD165" s="25"/>
      <c r="SE165" s="25"/>
      <c r="SF165" s="25"/>
      <c r="SG165" s="25"/>
      <c r="SH165" s="25"/>
      <c r="SI165" s="25"/>
      <c r="SJ165" s="25"/>
      <c r="SK165" s="25"/>
      <c r="SL165" s="25"/>
      <c r="SM165" s="25"/>
      <c r="SN165" s="25"/>
      <c r="SO165" s="25"/>
      <c r="SP165" s="25"/>
      <c r="SQ165" s="25"/>
      <c r="SR165" s="25"/>
      <c r="SS165" s="25"/>
      <c r="ST165" s="25"/>
      <c r="SU165" s="25"/>
      <c r="SV165" s="25"/>
      <c r="SW165" s="25"/>
      <c r="SX165" s="25"/>
      <c r="SY165" s="25"/>
      <c r="SZ165" s="25"/>
      <c r="TA165" s="25"/>
      <c r="TB165" s="25"/>
      <c r="TC165" s="25"/>
      <c r="TD165" s="25"/>
      <c r="TE165" s="25"/>
      <c r="TF165" s="25"/>
      <c r="TG165" s="25"/>
      <c r="TH165" s="25"/>
      <c r="TI165" s="25"/>
      <c r="TJ165" s="25"/>
      <c r="TK165" s="25"/>
      <c r="TL165" s="25"/>
      <c r="TM165" s="25"/>
      <c r="TN165" s="25"/>
      <c r="TO165" s="25"/>
      <c r="TP165" s="25"/>
      <c r="TQ165" s="25"/>
      <c r="TR165" s="25"/>
      <c r="TS165" s="25"/>
      <c r="TT165" s="25"/>
      <c r="TU165" s="25"/>
      <c r="TV165" s="25"/>
      <c r="TW165" s="25"/>
      <c r="TX165" s="25"/>
      <c r="TY165" s="25"/>
      <c r="TZ165" s="25"/>
      <c r="UA165" s="25"/>
      <c r="UB165" s="25"/>
      <c r="UC165" s="25"/>
      <c r="UD165" s="25"/>
      <c r="UE165" s="25"/>
      <c r="UF165" s="25"/>
      <c r="UG165" s="25"/>
      <c r="UH165" s="25"/>
      <c r="UI165" s="25"/>
      <c r="UJ165" s="25"/>
      <c r="UK165" s="25"/>
      <c r="UL165" s="25"/>
      <c r="UM165" s="25"/>
      <c r="UN165" s="25"/>
      <c r="UO165" s="25"/>
      <c r="UP165" s="25"/>
      <c r="UQ165" s="25"/>
      <c r="UR165" s="25"/>
      <c r="US165" s="25"/>
      <c r="UT165" s="25"/>
      <c r="UU165" s="25"/>
      <c r="UV165" s="25"/>
      <c r="UW165" s="25"/>
      <c r="UX165" s="25"/>
      <c r="UY165" s="25"/>
      <c r="UZ165" s="25"/>
      <c r="VA165" s="25"/>
      <c r="VB165" s="25"/>
      <c r="VC165" s="25"/>
      <c r="VD165" s="25"/>
      <c r="VE165" s="25"/>
      <c r="VF165" s="25"/>
      <c r="VG165" s="25"/>
      <c r="VH165" s="25"/>
      <c r="VI165" s="25"/>
      <c r="VJ165" s="25"/>
      <c r="VK165" s="25"/>
      <c r="VL165" s="25"/>
      <c r="VM165" s="25"/>
      <c r="VN165" s="25"/>
      <c r="VO165" s="25"/>
      <c r="VP165" s="25"/>
      <c r="VQ165" s="25"/>
      <c r="VR165" s="25"/>
      <c r="VS165" s="25"/>
      <c r="VT165" s="25"/>
      <c r="VU165" s="25"/>
      <c r="VV165" s="25"/>
      <c r="VW165" s="25"/>
      <c r="VX165" s="25"/>
      <c r="VY165" s="25"/>
      <c r="VZ165" s="25"/>
      <c r="WA165" s="25"/>
      <c r="WB165" s="25"/>
      <c r="WC165" s="25"/>
      <c r="WD165" s="25"/>
      <c r="WE165" s="25"/>
      <c r="WF165" s="25"/>
      <c r="WG165" s="25"/>
      <c r="WH165" s="25"/>
      <c r="WI165" s="25"/>
      <c r="WJ165" s="25"/>
      <c r="WK165" s="25"/>
      <c r="WL165" s="25"/>
      <c r="WM165" s="25"/>
      <c r="WN165" s="25"/>
      <c r="WO165" s="25"/>
      <c r="WP165" s="25"/>
      <c r="WQ165" s="25"/>
      <c r="WR165" s="25"/>
      <c r="WS165" s="25"/>
      <c r="WT165" s="25"/>
      <c r="WU165" s="25"/>
      <c r="WV165" s="25"/>
      <c r="WW165" s="25"/>
      <c r="WX165" s="25"/>
      <c r="WY165" s="25"/>
      <c r="WZ165" s="25"/>
      <c r="XA165" s="25"/>
      <c r="XB165" s="25"/>
      <c r="XC165" s="25"/>
      <c r="XD165" s="25"/>
      <c r="XE165" s="25"/>
      <c r="XF165" s="25"/>
      <c r="XG165" s="25"/>
      <c r="XH165" s="25"/>
      <c r="XI165" s="25"/>
      <c r="XJ165" s="25"/>
      <c r="XK165" s="25"/>
      <c r="XL165" s="25"/>
      <c r="XM165" s="25"/>
      <c r="XN165" s="25"/>
      <c r="XO165" s="25"/>
      <c r="XP165" s="25"/>
      <c r="XQ165" s="25"/>
      <c r="XR165" s="25"/>
      <c r="XS165" s="25"/>
      <c r="XT165" s="25"/>
      <c r="XU165" s="25"/>
      <c r="XV165" s="25"/>
      <c r="XW165" s="25"/>
      <c r="XX165" s="25"/>
      <c r="XY165" s="25"/>
      <c r="XZ165" s="25"/>
      <c r="YA165" s="25"/>
      <c r="YB165" s="25"/>
      <c r="YC165" s="25"/>
      <c r="YD165" s="25"/>
      <c r="YE165" s="25"/>
      <c r="YF165" s="25"/>
      <c r="YG165" s="25"/>
      <c r="YH165" s="25"/>
      <c r="YI165" s="25"/>
      <c r="YJ165" s="25"/>
      <c r="YK165" s="25"/>
      <c r="YL165" s="25"/>
      <c r="YM165" s="25"/>
      <c r="YN165" s="25"/>
      <c r="YO165" s="25"/>
      <c r="YP165" s="25"/>
      <c r="YQ165" s="25"/>
      <c r="YR165" s="25"/>
      <c r="YS165" s="25"/>
      <c r="YT165" s="25"/>
      <c r="YU165" s="25"/>
      <c r="YV165" s="25"/>
      <c r="YW165" s="25"/>
      <c r="YX165" s="25"/>
      <c r="YY165" s="25"/>
      <c r="YZ165" s="25"/>
      <c r="ZA165" s="25"/>
      <c r="ZB165" s="25"/>
      <c r="ZC165" s="25"/>
      <c r="ZD165" s="25"/>
      <c r="ZE165" s="25"/>
      <c r="ZF165" s="25"/>
      <c r="ZG165" s="25"/>
      <c r="ZH165" s="25"/>
      <c r="ZI165" s="25"/>
      <c r="ZJ165" s="25"/>
      <c r="ZK165" s="25"/>
      <c r="ZL165" s="25"/>
      <c r="ZM165" s="25"/>
      <c r="ZN165" s="25"/>
      <c r="ZO165" s="25"/>
      <c r="ZP165" s="25"/>
      <c r="ZQ165" s="25"/>
      <c r="ZR165" s="25"/>
      <c r="ZS165" s="25"/>
      <c r="ZT165" s="25"/>
      <c r="ZU165" s="25"/>
      <c r="ZV165" s="25"/>
      <c r="ZW165" s="25"/>
      <c r="ZX165" s="25"/>
      <c r="ZY165" s="25"/>
      <c r="ZZ165" s="25"/>
      <c r="AAA165" s="25"/>
      <c r="AAB165" s="25"/>
      <c r="AAC165" s="25"/>
      <c r="AAD165" s="25"/>
      <c r="AAE165" s="25"/>
      <c r="AAF165" s="25"/>
      <c r="AAG165" s="25"/>
      <c r="AAH165" s="25"/>
      <c r="AAI165" s="25"/>
      <c r="AAJ165" s="25"/>
      <c r="AAK165" s="25"/>
      <c r="AAL165" s="25"/>
      <c r="AAM165" s="25"/>
      <c r="AAN165" s="25"/>
      <c r="AAO165" s="25"/>
      <c r="AAP165" s="25"/>
      <c r="AAQ165" s="25"/>
      <c r="AAR165" s="25"/>
      <c r="AAS165" s="25"/>
      <c r="AAT165" s="25"/>
      <c r="AAU165" s="25"/>
      <c r="AAV165" s="25"/>
      <c r="AAW165" s="25"/>
      <c r="AAX165" s="25"/>
      <c r="AAY165" s="25"/>
      <c r="AAZ165" s="25"/>
      <c r="ABA165" s="25"/>
      <c r="ABB165" s="25"/>
      <c r="ABC165" s="25"/>
      <c r="ABD165" s="25"/>
      <c r="ABE165" s="25"/>
      <c r="ABF165" s="25"/>
      <c r="ABG165" s="25"/>
      <c r="ABH165" s="25"/>
      <c r="ABI165" s="25"/>
      <c r="ABJ165" s="25"/>
      <c r="ABK165" s="25"/>
      <c r="ABL165" s="25"/>
      <c r="ABM165" s="25"/>
      <c r="ABN165" s="25"/>
      <c r="ABO165" s="25"/>
      <c r="ABP165" s="25"/>
      <c r="ABQ165" s="25"/>
      <c r="ABR165" s="25"/>
      <c r="ABS165" s="25"/>
      <c r="ABT165" s="25"/>
      <c r="ABU165" s="25"/>
      <c r="ABV165" s="25"/>
      <c r="ABW165" s="25"/>
      <c r="ABX165" s="25"/>
      <c r="ABY165" s="25"/>
      <c r="ABZ165" s="25"/>
      <c r="ACA165" s="25"/>
      <c r="ACB165" s="25"/>
      <c r="ACC165" s="25"/>
      <c r="ACD165" s="25"/>
      <c r="ACE165" s="25"/>
      <c r="ACF165" s="25"/>
      <c r="ACG165" s="25"/>
      <c r="ACH165" s="25"/>
      <c r="ACI165" s="25"/>
      <c r="ACJ165" s="25"/>
      <c r="ACK165" s="25"/>
      <c r="ACL165" s="25"/>
      <c r="ACM165" s="25"/>
      <c r="ACN165" s="25"/>
      <c r="ACO165" s="25"/>
      <c r="ACP165" s="25"/>
      <c r="ACQ165" s="25"/>
      <c r="ACR165" s="25"/>
      <c r="ACS165" s="25"/>
      <c r="ACT165" s="25"/>
      <c r="ACU165" s="25"/>
      <c r="ACV165" s="25"/>
      <c r="ACW165" s="25"/>
      <c r="ACX165" s="25"/>
      <c r="ACY165" s="25"/>
      <c r="ACZ165" s="25"/>
      <c r="ADA165" s="25"/>
      <c r="ADB165" s="25"/>
      <c r="ADC165" s="25"/>
      <c r="ADD165" s="25"/>
      <c r="ADE165" s="25"/>
      <c r="ADF165" s="25"/>
      <c r="ADG165" s="25"/>
      <c r="ADH165" s="25"/>
      <c r="ADI165" s="25"/>
      <c r="ADJ165" s="25"/>
      <c r="ADK165" s="25"/>
      <c r="ADL165" s="25"/>
      <c r="ADM165" s="25"/>
      <c r="ADN165" s="25"/>
      <c r="ADO165" s="25"/>
      <c r="ADP165" s="25"/>
      <c r="ADQ165" s="25"/>
      <c r="ADR165" s="25"/>
      <c r="ADS165" s="25"/>
      <c r="ADT165" s="25"/>
      <c r="ADU165" s="25"/>
      <c r="ADV165" s="25"/>
      <c r="ADW165" s="25"/>
      <c r="ADX165" s="25"/>
      <c r="ADY165" s="25"/>
      <c r="ADZ165" s="25"/>
      <c r="AEA165" s="25"/>
      <c r="AEB165" s="25"/>
      <c r="AEC165" s="25"/>
      <c r="AED165" s="25"/>
      <c r="AEE165" s="25"/>
      <c r="AEF165" s="25"/>
      <c r="AEG165" s="25"/>
      <c r="AEH165" s="25"/>
      <c r="AEI165" s="25"/>
      <c r="AEJ165" s="25"/>
      <c r="AEK165" s="25"/>
      <c r="AEL165" s="25"/>
      <c r="AEM165" s="25"/>
      <c r="AEN165" s="25"/>
      <c r="AEO165" s="25"/>
      <c r="AEP165" s="25"/>
      <c r="AEQ165" s="25"/>
      <c r="AER165" s="25"/>
      <c r="AES165" s="25"/>
      <c r="AET165" s="25"/>
      <c r="AEU165" s="25"/>
      <c r="AEV165" s="25"/>
      <c r="AEW165" s="25"/>
      <c r="AEX165" s="25"/>
      <c r="AEY165" s="25"/>
      <c r="AEZ165" s="25"/>
      <c r="AFA165" s="25"/>
      <c r="AFB165" s="25"/>
      <c r="AFC165" s="25"/>
      <c r="AFD165" s="25"/>
      <c r="AFE165" s="25"/>
      <c r="AFF165" s="25"/>
      <c r="AFG165" s="25"/>
      <c r="AFH165" s="25"/>
      <c r="AFI165" s="25"/>
      <c r="AFJ165" s="25"/>
      <c r="AFK165" s="25"/>
      <c r="AFL165" s="25"/>
      <c r="AFM165" s="25"/>
      <c r="AFN165" s="25"/>
      <c r="AFO165" s="25"/>
      <c r="AFP165" s="25"/>
      <c r="AFQ165" s="25"/>
      <c r="AFR165" s="25"/>
      <c r="AFS165" s="25"/>
      <c r="AFT165" s="25"/>
      <c r="AFU165" s="25"/>
      <c r="AFV165" s="25"/>
      <c r="AFW165" s="25"/>
      <c r="AFX165" s="25"/>
      <c r="AFY165" s="25"/>
      <c r="AFZ165" s="25"/>
      <c r="AGA165" s="25"/>
      <c r="AGB165" s="25"/>
      <c r="AGC165" s="25"/>
      <c r="AGD165" s="25"/>
      <c r="AGE165" s="25"/>
      <c r="AGF165" s="25"/>
      <c r="AGG165" s="25"/>
      <c r="AGH165" s="25"/>
      <c r="AGI165" s="25"/>
      <c r="AGJ165" s="25"/>
      <c r="AGK165" s="25"/>
      <c r="AGL165" s="25"/>
      <c r="AGM165" s="25"/>
      <c r="AGN165" s="25"/>
      <c r="AGO165" s="25"/>
      <c r="AGP165" s="25"/>
      <c r="AGQ165" s="25"/>
      <c r="AGR165" s="25"/>
      <c r="AGS165" s="25"/>
      <c r="AGT165" s="25"/>
      <c r="AGU165" s="25"/>
      <c r="AGV165" s="25"/>
      <c r="AGW165" s="25"/>
      <c r="AGX165" s="25"/>
      <c r="AGY165" s="25"/>
      <c r="AGZ165" s="25"/>
      <c r="AHA165" s="25"/>
      <c r="AHB165" s="25"/>
      <c r="AHC165" s="25"/>
      <c r="AHD165" s="25"/>
      <c r="AHE165" s="25"/>
      <c r="AHF165" s="25"/>
      <c r="AHG165" s="25"/>
      <c r="AHH165" s="25"/>
      <c r="AHI165" s="25"/>
      <c r="AHJ165" s="25"/>
      <c r="AHK165" s="25"/>
      <c r="AHL165" s="25"/>
      <c r="AHM165" s="25"/>
      <c r="AHN165" s="25"/>
      <c r="AHO165" s="25"/>
      <c r="AHP165" s="25"/>
      <c r="AHQ165" s="25"/>
      <c r="AHR165" s="25"/>
      <c r="AHS165" s="25"/>
      <c r="AHT165" s="25"/>
      <c r="AHU165" s="25"/>
      <c r="AHV165" s="25"/>
      <c r="AHW165" s="25"/>
      <c r="AHX165" s="25"/>
      <c r="AHY165" s="25"/>
      <c r="AHZ165" s="25"/>
      <c r="AIA165" s="25"/>
      <c r="AIB165" s="25"/>
      <c r="AIC165" s="25"/>
      <c r="AID165" s="25"/>
      <c r="AIE165" s="25"/>
      <c r="AIF165" s="25"/>
      <c r="AIG165" s="25"/>
      <c r="AIH165" s="25"/>
      <c r="AII165" s="25"/>
      <c r="AIJ165" s="25"/>
      <c r="AIK165" s="25"/>
      <c r="AIL165" s="25"/>
      <c r="AIM165" s="25"/>
      <c r="AIN165" s="25"/>
      <c r="AIO165" s="25"/>
      <c r="AIP165" s="25"/>
      <c r="AIQ165" s="25"/>
      <c r="AIR165" s="25"/>
      <c r="AIS165" s="25"/>
      <c r="AIT165" s="25"/>
      <c r="AIU165" s="25"/>
      <c r="AIV165" s="25"/>
      <c r="AIW165" s="25"/>
      <c r="AIX165" s="25"/>
      <c r="AIY165" s="25"/>
      <c r="AIZ165" s="25"/>
      <c r="AJA165" s="25"/>
      <c r="AJB165" s="25"/>
      <c r="AJC165" s="25"/>
      <c r="AJD165" s="25"/>
      <c r="AJE165" s="25"/>
      <c r="AJF165" s="25"/>
      <c r="AJG165" s="25"/>
      <c r="AJH165" s="25"/>
      <c r="AJI165" s="25"/>
      <c r="AJJ165" s="25"/>
      <c r="AJK165" s="25"/>
      <c r="AJL165" s="25"/>
      <c r="AJM165" s="25"/>
      <c r="AJN165" s="25"/>
      <c r="AJO165" s="25"/>
      <c r="AJP165" s="25"/>
      <c r="AJQ165" s="25"/>
      <c r="AJR165" s="25"/>
      <c r="AJS165" s="25"/>
      <c r="AJT165" s="25"/>
      <c r="AJU165" s="25"/>
      <c r="AJV165" s="25"/>
      <c r="AJW165" s="25"/>
      <c r="AJX165" s="25"/>
      <c r="AJY165" s="25"/>
      <c r="AJZ165" s="25"/>
      <c r="AKA165" s="25"/>
      <c r="AKB165" s="25"/>
      <c r="AKC165" s="25"/>
      <c r="AKD165" s="25"/>
      <c r="AKE165" s="25"/>
      <c r="AKF165" s="25"/>
      <c r="AKG165" s="25"/>
      <c r="AKH165" s="25"/>
      <c r="AKI165" s="25"/>
      <c r="AKJ165" s="25"/>
      <c r="AKK165" s="25"/>
      <c r="AKL165" s="25"/>
      <c r="AKM165" s="25"/>
      <c r="AKN165" s="25"/>
      <c r="AKO165" s="25"/>
      <c r="AKP165" s="25"/>
      <c r="AKQ165" s="25"/>
      <c r="AKR165" s="25"/>
      <c r="AKS165" s="25"/>
      <c r="AKT165" s="25"/>
      <c r="AKU165" s="25"/>
      <c r="AKV165" s="25"/>
      <c r="AKW165" s="25"/>
      <c r="AKX165" s="25"/>
      <c r="AKY165" s="25"/>
      <c r="AKZ165" s="25"/>
      <c r="ALA165" s="25"/>
      <c r="ALB165" s="25"/>
      <c r="ALC165" s="25"/>
      <c r="ALD165" s="25"/>
      <c r="ALE165" s="25"/>
      <c r="ALF165" s="25"/>
      <c r="ALG165" s="25"/>
      <c r="ALH165" s="25"/>
      <c r="ALI165" s="25"/>
      <c r="ALJ165" s="25"/>
      <c r="ALK165" s="25"/>
      <c r="ALL165" s="25"/>
      <c r="ALM165" s="25"/>
      <c r="ALN165" s="25"/>
      <c r="ALO165" s="25"/>
      <c r="ALP165" s="25"/>
      <c r="ALQ165" s="25"/>
      <c r="ALR165" s="25"/>
      <c r="ALS165" s="25"/>
      <c r="ALT165" s="25"/>
      <c r="ALU165" s="25"/>
      <c r="ALV165" s="25"/>
      <c r="ALW165" s="25"/>
      <c r="ALX165" s="25"/>
      <c r="ALY165" s="25"/>
      <c r="ALZ165" s="25"/>
      <c r="AMA165" s="25"/>
      <c r="AMB165" s="25"/>
      <c r="AMC165" s="25"/>
      <c r="AMD165" s="25"/>
    </row>
    <row r="166" spans="1:1018" s="56" customFormat="1" ht="30.75" customHeight="1" x14ac:dyDescent="0.25">
      <c r="A166" s="88"/>
      <c r="B166" s="95"/>
      <c r="C166" s="91" t="s">
        <v>421</v>
      </c>
      <c r="D166" s="96"/>
      <c r="E166" s="93"/>
      <c r="F166" s="93"/>
      <c r="G166" s="19">
        <v>0</v>
      </c>
      <c r="H166" s="19">
        <v>19.8</v>
      </c>
      <c r="I166" s="19">
        <v>20.7</v>
      </c>
      <c r="J166" s="73">
        <v>21.6</v>
      </c>
      <c r="K166" s="73">
        <v>22.3</v>
      </c>
      <c r="L166" s="73">
        <v>23.2</v>
      </c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  <c r="MI166" s="25"/>
      <c r="MJ166" s="25"/>
      <c r="MK166" s="25"/>
      <c r="ML166" s="25"/>
      <c r="MM166" s="25"/>
      <c r="MN166" s="25"/>
      <c r="MO166" s="25"/>
      <c r="MP166" s="25"/>
      <c r="MQ166" s="25"/>
      <c r="MR166" s="25"/>
      <c r="MS166" s="25"/>
      <c r="MT166" s="25"/>
      <c r="MU166" s="25"/>
      <c r="MV166" s="25"/>
      <c r="MW166" s="25"/>
      <c r="MX166" s="25"/>
      <c r="MY166" s="25"/>
      <c r="MZ166" s="25"/>
      <c r="NA166" s="25"/>
      <c r="NB166" s="25"/>
      <c r="NC166" s="25"/>
      <c r="ND166" s="25"/>
      <c r="NE166" s="25"/>
      <c r="NF166" s="25"/>
      <c r="NG166" s="25"/>
      <c r="NH166" s="25"/>
      <c r="NI166" s="25"/>
      <c r="NJ166" s="25"/>
      <c r="NK166" s="25"/>
      <c r="NL166" s="25"/>
      <c r="NM166" s="25"/>
      <c r="NN166" s="25"/>
      <c r="NO166" s="25"/>
      <c r="NP166" s="25"/>
      <c r="NQ166" s="25"/>
      <c r="NR166" s="25"/>
      <c r="NS166" s="25"/>
      <c r="NT166" s="25"/>
      <c r="NU166" s="25"/>
      <c r="NV166" s="25"/>
      <c r="NW166" s="25"/>
      <c r="NX166" s="25"/>
      <c r="NY166" s="25"/>
      <c r="NZ166" s="25"/>
      <c r="OA166" s="25"/>
      <c r="OB166" s="25"/>
      <c r="OC166" s="25"/>
      <c r="OD166" s="25"/>
      <c r="OE166" s="25"/>
      <c r="OF166" s="25"/>
      <c r="OG166" s="25"/>
      <c r="OH166" s="25"/>
      <c r="OI166" s="25"/>
      <c r="OJ166" s="25"/>
      <c r="OK166" s="25"/>
      <c r="OL166" s="25"/>
      <c r="OM166" s="25"/>
      <c r="ON166" s="25"/>
      <c r="OO166" s="25"/>
      <c r="OP166" s="25"/>
      <c r="OQ166" s="25"/>
      <c r="OR166" s="25"/>
      <c r="OS166" s="25"/>
      <c r="OT166" s="25"/>
      <c r="OU166" s="25"/>
      <c r="OV166" s="25"/>
      <c r="OW166" s="25"/>
      <c r="OX166" s="25"/>
      <c r="OY166" s="25"/>
      <c r="OZ166" s="25"/>
      <c r="PA166" s="25"/>
      <c r="PB166" s="25"/>
      <c r="PC166" s="25"/>
      <c r="PD166" s="25"/>
      <c r="PE166" s="25"/>
      <c r="PF166" s="25"/>
      <c r="PG166" s="25"/>
      <c r="PH166" s="25"/>
      <c r="PI166" s="25"/>
      <c r="PJ166" s="25"/>
      <c r="PK166" s="25"/>
      <c r="PL166" s="25"/>
      <c r="PM166" s="25"/>
      <c r="PN166" s="25"/>
      <c r="PO166" s="25"/>
      <c r="PP166" s="25"/>
      <c r="PQ166" s="25"/>
      <c r="PR166" s="25"/>
      <c r="PS166" s="25"/>
      <c r="PT166" s="25"/>
      <c r="PU166" s="25"/>
      <c r="PV166" s="25"/>
      <c r="PW166" s="25"/>
      <c r="PX166" s="25"/>
      <c r="PY166" s="25"/>
      <c r="PZ166" s="25"/>
      <c r="QA166" s="25"/>
      <c r="QB166" s="25"/>
      <c r="QC166" s="25"/>
      <c r="QD166" s="25"/>
      <c r="QE166" s="25"/>
      <c r="QF166" s="25"/>
      <c r="QG166" s="25"/>
      <c r="QH166" s="25"/>
      <c r="QI166" s="25"/>
      <c r="QJ166" s="25"/>
      <c r="QK166" s="25"/>
      <c r="QL166" s="25"/>
      <c r="QM166" s="25"/>
      <c r="QN166" s="25"/>
      <c r="QO166" s="25"/>
      <c r="QP166" s="25"/>
      <c r="QQ166" s="25"/>
      <c r="QR166" s="25"/>
      <c r="QS166" s="25"/>
      <c r="QT166" s="25"/>
      <c r="QU166" s="25"/>
      <c r="QV166" s="25"/>
      <c r="QW166" s="25"/>
      <c r="QX166" s="25"/>
      <c r="QY166" s="25"/>
      <c r="QZ166" s="25"/>
      <c r="RA166" s="25"/>
      <c r="RB166" s="25"/>
      <c r="RC166" s="25"/>
      <c r="RD166" s="25"/>
      <c r="RE166" s="25"/>
      <c r="RF166" s="25"/>
      <c r="RG166" s="25"/>
      <c r="RH166" s="25"/>
      <c r="RI166" s="25"/>
      <c r="RJ166" s="25"/>
      <c r="RK166" s="25"/>
      <c r="RL166" s="25"/>
      <c r="RM166" s="25"/>
      <c r="RN166" s="25"/>
      <c r="RO166" s="25"/>
      <c r="RP166" s="25"/>
      <c r="RQ166" s="25"/>
      <c r="RR166" s="25"/>
      <c r="RS166" s="25"/>
      <c r="RT166" s="25"/>
      <c r="RU166" s="25"/>
      <c r="RV166" s="25"/>
      <c r="RW166" s="25"/>
      <c r="RX166" s="25"/>
      <c r="RY166" s="25"/>
      <c r="RZ166" s="25"/>
      <c r="SA166" s="25"/>
      <c r="SB166" s="25"/>
      <c r="SC166" s="25"/>
      <c r="SD166" s="25"/>
      <c r="SE166" s="25"/>
      <c r="SF166" s="25"/>
      <c r="SG166" s="25"/>
      <c r="SH166" s="25"/>
      <c r="SI166" s="25"/>
      <c r="SJ166" s="25"/>
      <c r="SK166" s="25"/>
      <c r="SL166" s="25"/>
      <c r="SM166" s="25"/>
      <c r="SN166" s="25"/>
      <c r="SO166" s="25"/>
      <c r="SP166" s="25"/>
      <c r="SQ166" s="25"/>
      <c r="SR166" s="25"/>
      <c r="SS166" s="25"/>
      <c r="ST166" s="25"/>
      <c r="SU166" s="25"/>
      <c r="SV166" s="25"/>
      <c r="SW166" s="25"/>
      <c r="SX166" s="25"/>
      <c r="SY166" s="25"/>
      <c r="SZ166" s="25"/>
      <c r="TA166" s="25"/>
      <c r="TB166" s="25"/>
      <c r="TC166" s="25"/>
      <c r="TD166" s="25"/>
      <c r="TE166" s="25"/>
      <c r="TF166" s="25"/>
      <c r="TG166" s="25"/>
      <c r="TH166" s="25"/>
      <c r="TI166" s="25"/>
      <c r="TJ166" s="25"/>
      <c r="TK166" s="25"/>
      <c r="TL166" s="25"/>
      <c r="TM166" s="25"/>
      <c r="TN166" s="25"/>
      <c r="TO166" s="25"/>
      <c r="TP166" s="25"/>
      <c r="TQ166" s="25"/>
      <c r="TR166" s="25"/>
      <c r="TS166" s="25"/>
      <c r="TT166" s="25"/>
      <c r="TU166" s="25"/>
      <c r="TV166" s="25"/>
      <c r="TW166" s="25"/>
      <c r="TX166" s="25"/>
      <c r="TY166" s="25"/>
      <c r="TZ166" s="25"/>
      <c r="UA166" s="25"/>
      <c r="UB166" s="25"/>
      <c r="UC166" s="25"/>
      <c r="UD166" s="25"/>
      <c r="UE166" s="25"/>
      <c r="UF166" s="25"/>
      <c r="UG166" s="25"/>
      <c r="UH166" s="25"/>
      <c r="UI166" s="25"/>
      <c r="UJ166" s="25"/>
      <c r="UK166" s="25"/>
      <c r="UL166" s="25"/>
      <c r="UM166" s="25"/>
      <c r="UN166" s="25"/>
      <c r="UO166" s="25"/>
      <c r="UP166" s="25"/>
      <c r="UQ166" s="25"/>
      <c r="UR166" s="25"/>
      <c r="US166" s="25"/>
      <c r="UT166" s="25"/>
      <c r="UU166" s="25"/>
      <c r="UV166" s="25"/>
      <c r="UW166" s="25"/>
      <c r="UX166" s="25"/>
      <c r="UY166" s="25"/>
      <c r="UZ166" s="25"/>
      <c r="VA166" s="25"/>
      <c r="VB166" s="25"/>
      <c r="VC166" s="25"/>
      <c r="VD166" s="25"/>
      <c r="VE166" s="25"/>
      <c r="VF166" s="25"/>
      <c r="VG166" s="25"/>
      <c r="VH166" s="25"/>
      <c r="VI166" s="25"/>
      <c r="VJ166" s="25"/>
      <c r="VK166" s="25"/>
      <c r="VL166" s="25"/>
      <c r="VM166" s="25"/>
      <c r="VN166" s="25"/>
      <c r="VO166" s="25"/>
      <c r="VP166" s="25"/>
      <c r="VQ166" s="25"/>
      <c r="VR166" s="25"/>
      <c r="VS166" s="25"/>
      <c r="VT166" s="25"/>
      <c r="VU166" s="25"/>
      <c r="VV166" s="25"/>
      <c r="VW166" s="25"/>
      <c r="VX166" s="25"/>
      <c r="VY166" s="25"/>
      <c r="VZ166" s="25"/>
      <c r="WA166" s="25"/>
      <c r="WB166" s="25"/>
      <c r="WC166" s="25"/>
      <c r="WD166" s="25"/>
      <c r="WE166" s="25"/>
      <c r="WF166" s="25"/>
      <c r="WG166" s="25"/>
      <c r="WH166" s="25"/>
      <c r="WI166" s="25"/>
      <c r="WJ166" s="25"/>
      <c r="WK166" s="25"/>
      <c r="WL166" s="25"/>
      <c r="WM166" s="25"/>
      <c r="WN166" s="25"/>
      <c r="WO166" s="25"/>
      <c r="WP166" s="25"/>
      <c r="WQ166" s="25"/>
      <c r="WR166" s="25"/>
      <c r="WS166" s="25"/>
      <c r="WT166" s="25"/>
      <c r="WU166" s="25"/>
      <c r="WV166" s="25"/>
      <c r="WW166" s="25"/>
      <c r="WX166" s="25"/>
      <c r="WY166" s="25"/>
      <c r="WZ166" s="25"/>
      <c r="XA166" s="25"/>
      <c r="XB166" s="25"/>
      <c r="XC166" s="25"/>
      <c r="XD166" s="25"/>
      <c r="XE166" s="25"/>
      <c r="XF166" s="25"/>
      <c r="XG166" s="25"/>
      <c r="XH166" s="25"/>
      <c r="XI166" s="25"/>
      <c r="XJ166" s="25"/>
      <c r="XK166" s="25"/>
      <c r="XL166" s="25"/>
      <c r="XM166" s="25"/>
      <c r="XN166" s="25"/>
      <c r="XO166" s="25"/>
      <c r="XP166" s="25"/>
      <c r="XQ166" s="25"/>
      <c r="XR166" s="25"/>
      <c r="XS166" s="25"/>
      <c r="XT166" s="25"/>
      <c r="XU166" s="25"/>
      <c r="XV166" s="25"/>
      <c r="XW166" s="25"/>
      <c r="XX166" s="25"/>
      <c r="XY166" s="25"/>
      <c r="XZ166" s="25"/>
      <c r="YA166" s="25"/>
      <c r="YB166" s="25"/>
      <c r="YC166" s="25"/>
      <c r="YD166" s="25"/>
      <c r="YE166" s="25"/>
      <c r="YF166" s="25"/>
      <c r="YG166" s="25"/>
      <c r="YH166" s="25"/>
      <c r="YI166" s="25"/>
      <c r="YJ166" s="25"/>
      <c r="YK166" s="25"/>
      <c r="YL166" s="25"/>
      <c r="YM166" s="25"/>
      <c r="YN166" s="25"/>
      <c r="YO166" s="25"/>
      <c r="YP166" s="25"/>
      <c r="YQ166" s="25"/>
      <c r="YR166" s="25"/>
      <c r="YS166" s="25"/>
      <c r="YT166" s="25"/>
      <c r="YU166" s="25"/>
      <c r="YV166" s="25"/>
      <c r="YW166" s="25"/>
      <c r="YX166" s="25"/>
      <c r="YY166" s="25"/>
      <c r="YZ166" s="25"/>
      <c r="ZA166" s="25"/>
      <c r="ZB166" s="25"/>
      <c r="ZC166" s="25"/>
      <c r="ZD166" s="25"/>
      <c r="ZE166" s="25"/>
      <c r="ZF166" s="25"/>
      <c r="ZG166" s="25"/>
      <c r="ZH166" s="25"/>
      <c r="ZI166" s="25"/>
      <c r="ZJ166" s="25"/>
      <c r="ZK166" s="25"/>
      <c r="ZL166" s="25"/>
      <c r="ZM166" s="25"/>
      <c r="ZN166" s="25"/>
      <c r="ZO166" s="25"/>
      <c r="ZP166" s="25"/>
      <c r="ZQ166" s="25"/>
      <c r="ZR166" s="25"/>
      <c r="ZS166" s="25"/>
      <c r="ZT166" s="25"/>
      <c r="ZU166" s="25"/>
      <c r="ZV166" s="25"/>
      <c r="ZW166" s="25"/>
      <c r="ZX166" s="25"/>
      <c r="ZY166" s="25"/>
      <c r="ZZ166" s="25"/>
      <c r="AAA166" s="25"/>
      <c r="AAB166" s="25"/>
      <c r="AAC166" s="25"/>
      <c r="AAD166" s="25"/>
      <c r="AAE166" s="25"/>
      <c r="AAF166" s="25"/>
      <c r="AAG166" s="25"/>
      <c r="AAH166" s="25"/>
      <c r="AAI166" s="25"/>
      <c r="AAJ166" s="25"/>
      <c r="AAK166" s="25"/>
      <c r="AAL166" s="25"/>
      <c r="AAM166" s="25"/>
      <c r="AAN166" s="25"/>
      <c r="AAO166" s="25"/>
      <c r="AAP166" s="25"/>
      <c r="AAQ166" s="25"/>
      <c r="AAR166" s="25"/>
      <c r="AAS166" s="25"/>
      <c r="AAT166" s="25"/>
      <c r="AAU166" s="25"/>
      <c r="AAV166" s="25"/>
      <c r="AAW166" s="25"/>
      <c r="AAX166" s="25"/>
      <c r="AAY166" s="25"/>
      <c r="AAZ166" s="25"/>
      <c r="ABA166" s="25"/>
      <c r="ABB166" s="25"/>
      <c r="ABC166" s="25"/>
      <c r="ABD166" s="25"/>
      <c r="ABE166" s="25"/>
      <c r="ABF166" s="25"/>
      <c r="ABG166" s="25"/>
      <c r="ABH166" s="25"/>
      <c r="ABI166" s="25"/>
      <c r="ABJ166" s="25"/>
      <c r="ABK166" s="25"/>
      <c r="ABL166" s="25"/>
      <c r="ABM166" s="25"/>
      <c r="ABN166" s="25"/>
      <c r="ABO166" s="25"/>
      <c r="ABP166" s="25"/>
      <c r="ABQ166" s="25"/>
      <c r="ABR166" s="25"/>
      <c r="ABS166" s="25"/>
      <c r="ABT166" s="25"/>
      <c r="ABU166" s="25"/>
      <c r="ABV166" s="25"/>
      <c r="ABW166" s="25"/>
      <c r="ABX166" s="25"/>
      <c r="ABY166" s="25"/>
      <c r="ABZ166" s="25"/>
      <c r="ACA166" s="25"/>
      <c r="ACB166" s="25"/>
      <c r="ACC166" s="25"/>
      <c r="ACD166" s="25"/>
      <c r="ACE166" s="25"/>
      <c r="ACF166" s="25"/>
      <c r="ACG166" s="25"/>
      <c r="ACH166" s="25"/>
      <c r="ACI166" s="25"/>
      <c r="ACJ166" s="25"/>
      <c r="ACK166" s="25"/>
      <c r="ACL166" s="25"/>
      <c r="ACM166" s="25"/>
      <c r="ACN166" s="25"/>
      <c r="ACO166" s="25"/>
      <c r="ACP166" s="25"/>
      <c r="ACQ166" s="25"/>
      <c r="ACR166" s="25"/>
      <c r="ACS166" s="25"/>
      <c r="ACT166" s="25"/>
      <c r="ACU166" s="25"/>
      <c r="ACV166" s="25"/>
      <c r="ACW166" s="25"/>
      <c r="ACX166" s="25"/>
      <c r="ACY166" s="25"/>
      <c r="ACZ166" s="25"/>
      <c r="ADA166" s="25"/>
      <c r="ADB166" s="25"/>
      <c r="ADC166" s="25"/>
      <c r="ADD166" s="25"/>
      <c r="ADE166" s="25"/>
      <c r="ADF166" s="25"/>
      <c r="ADG166" s="25"/>
      <c r="ADH166" s="25"/>
      <c r="ADI166" s="25"/>
      <c r="ADJ166" s="25"/>
      <c r="ADK166" s="25"/>
      <c r="ADL166" s="25"/>
      <c r="ADM166" s="25"/>
      <c r="ADN166" s="25"/>
      <c r="ADO166" s="25"/>
      <c r="ADP166" s="25"/>
      <c r="ADQ166" s="25"/>
      <c r="ADR166" s="25"/>
      <c r="ADS166" s="25"/>
      <c r="ADT166" s="25"/>
      <c r="ADU166" s="25"/>
      <c r="ADV166" s="25"/>
      <c r="ADW166" s="25"/>
      <c r="ADX166" s="25"/>
      <c r="ADY166" s="25"/>
      <c r="ADZ166" s="25"/>
      <c r="AEA166" s="25"/>
      <c r="AEB166" s="25"/>
      <c r="AEC166" s="25"/>
      <c r="AED166" s="25"/>
      <c r="AEE166" s="25"/>
      <c r="AEF166" s="25"/>
      <c r="AEG166" s="25"/>
      <c r="AEH166" s="25"/>
      <c r="AEI166" s="25"/>
      <c r="AEJ166" s="25"/>
      <c r="AEK166" s="25"/>
      <c r="AEL166" s="25"/>
      <c r="AEM166" s="25"/>
      <c r="AEN166" s="25"/>
      <c r="AEO166" s="25"/>
      <c r="AEP166" s="25"/>
      <c r="AEQ166" s="25"/>
      <c r="AER166" s="25"/>
      <c r="AES166" s="25"/>
      <c r="AET166" s="25"/>
      <c r="AEU166" s="25"/>
      <c r="AEV166" s="25"/>
      <c r="AEW166" s="25"/>
      <c r="AEX166" s="25"/>
      <c r="AEY166" s="25"/>
      <c r="AEZ166" s="25"/>
      <c r="AFA166" s="25"/>
      <c r="AFB166" s="25"/>
      <c r="AFC166" s="25"/>
      <c r="AFD166" s="25"/>
      <c r="AFE166" s="25"/>
      <c r="AFF166" s="25"/>
      <c r="AFG166" s="25"/>
      <c r="AFH166" s="25"/>
      <c r="AFI166" s="25"/>
      <c r="AFJ166" s="25"/>
      <c r="AFK166" s="25"/>
      <c r="AFL166" s="25"/>
      <c r="AFM166" s="25"/>
      <c r="AFN166" s="25"/>
      <c r="AFO166" s="25"/>
      <c r="AFP166" s="25"/>
      <c r="AFQ166" s="25"/>
      <c r="AFR166" s="25"/>
      <c r="AFS166" s="25"/>
      <c r="AFT166" s="25"/>
      <c r="AFU166" s="25"/>
      <c r="AFV166" s="25"/>
      <c r="AFW166" s="25"/>
      <c r="AFX166" s="25"/>
      <c r="AFY166" s="25"/>
      <c r="AFZ166" s="25"/>
      <c r="AGA166" s="25"/>
      <c r="AGB166" s="25"/>
      <c r="AGC166" s="25"/>
      <c r="AGD166" s="25"/>
      <c r="AGE166" s="25"/>
      <c r="AGF166" s="25"/>
      <c r="AGG166" s="25"/>
      <c r="AGH166" s="25"/>
      <c r="AGI166" s="25"/>
      <c r="AGJ166" s="25"/>
      <c r="AGK166" s="25"/>
      <c r="AGL166" s="25"/>
      <c r="AGM166" s="25"/>
      <c r="AGN166" s="25"/>
      <c r="AGO166" s="25"/>
      <c r="AGP166" s="25"/>
      <c r="AGQ166" s="25"/>
      <c r="AGR166" s="25"/>
      <c r="AGS166" s="25"/>
      <c r="AGT166" s="25"/>
      <c r="AGU166" s="25"/>
      <c r="AGV166" s="25"/>
      <c r="AGW166" s="25"/>
      <c r="AGX166" s="25"/>
      <c r="AGY166" s="25"/>
      <c r="AGZ166" s="25"/>
      <c r="AHA166" s="25"/>
      <c r="AHB166" s="25"/>
      <c r="AHC166" s="25"/>
      <c r="AHD166" s="25"/>
      <c r="AHE166" s="25"/>
      <c r="AHF166" s="25"/>
      <c r="AHG166" s="25"/>
      <c r="AHH166" s="25"/>
      <c r="AHI166" s="25"/>
      <c r="AHJ166" s="25"/>
      <c r="AHK166" s="25"/>
      <c r="AHL166" s="25"/>
      <c r="AHM166" s="25"/>
      <c r="AHN166" s="25"/>
      <c r="AHO166" s="25"/>
      <c r="AHP166" s="25"/>
      <c r="AHQ166" s="25"/>
      <c r="AHR166" s="25"/>
      <c r="AHS166" s="25"/>
      <c r="AHT166" s="25"/>
      <c r="AHU166" s="25"/>
      <c r="AHV166" s="25"/>
      <c r="AHW166" s="25"/>
      <c r="AHX166" s="25"/>
      <c r="AHY166" s="25"/>
      <c r="AHZ166" s="25"/>
      <c r="AIA166" s="25"/>
      <c r="AIB166" s="25"/>
      <c r="AIC166" s="25"/>
      <c r="AID166" s="25"/>
      <c r="AIE166" s="25"/>
      <c r="AIF166" s="25"/>
      <c r="AIG166" s="25"/>
      <c r="AIH166" s="25"/>
      <c r="AII166" s="25"/>
      <c r="AIJ166" s="25"/>
      <c r="AIK166" s="25"/>
      <c r="AIL166" s="25"/>
      <c r="AIM166" s="25"/>
      <c r="AIN166" s="25"/>
      <c r="AIO166" s="25"/>
      <c r="AIP166" s="25"/>
      <c r="AIQ166" s="25"/>
      <c r="AIR166" s="25"/>
      <c r="AIS166" s="25"/>
      <c r="AIT166" s="25"/>
      <c r="AIU166" s="25"/>
      <c r="AIV166" s="25"/>
      <c r="AIW166" s="25"/>
      <c r="AIX166" s="25"/>
      <c r="AIY166" s="25"/>
      <c r="AIZ166" s="25"/>
      <c r="AJA166" s="25"/>
      <c r="AJB166" s="25"/>
      <c r="AJC166" s="25"/>
      <c r="AJD166" s="25"/>
      <c r="AJE166" s="25"/>
      <c r="AJF166" s="25"/>
      <c r="AJG166" s="25"/>
      <c r="AJH166" s="25"/>
      <c r="AJI166" s="25"/>
      <c r="AJJ166" s="25"/>
      <c r="AJK166" s="25"/>
      <c r="AJL166" s="25"/>
      <c r="AJM166" s="25"/>
      <c r="AJN166" s="25"/>
      <c r="AJO166" s="25"/>
      <c r="AJP166" s="25"/>
      <c r="AJQ166" s="25"/>
      <c r="AJR166" s="25"/>
      <c r="AJS166" s="25"/>
      <c r="AJT166" s="25"/>
      <c r="AJU166" s="25"/>
      <c r="AJV166" s="25"/>
      <c r="AJW166" s="25"/>
      <c r="AJX166" s="25"/>
      <c r="AJY166" s="25"/>
      <c r="AJZ166" s="25"/>
      <c r="AKA166" s="25"/>
      <c r="AKB166" s="25"/>
      <c r="AKC166" s="25"/>
      <c r="AKD166" s="25"/>
      <c r="AKE166" s="25"/>
      <c r="AKF166" s="25"/>
      <c r="AKG166" s="25"/>
      <c r="AKH166" s="25"/>
      <c r="AKI166" s="25"/>
      <c r="AKJ166" s="25"/>
      <c r="AKK166" s="25"/>
      <c r="AKL166" s="25"/>
      <c r="AKM166" s="25"/>
      <c r="AKN166" s="25"/>
      <c r="AKO166" s="25"/>
      <c r="AKP166" s="25"/>
      <c r="AKQ166" s="25"/>
      <c r="AKR166" s="25"/>
      <c r="AKS166" s="25"/>
      <c r="AKT166" s="25"/>
      <c r="AKU166" s="25"/>
      <c r="AKV166" s="25"/>
      <c r="AKW166" s="25"/>
      <c r="AKX166" s="25"/>
      <c r="AKY166" s="25"/>
      <c r="AKZ166" s="25"/>
      <c r="ALA166" s="25"/>
      <c r="ALB166" s="25"/>
      <c r="ALC166" s="25"/>
      <c r="ALD166" s="25"/>
      <c r="ALE166" s="25"/>
      <c r="ALF166" s="25"/>
      <c r="ALG166" s="25"/>
      <c r="ALH166" s="25"/>
      <c r="ALI166" s="25"/>
      <c r="ALJ166" s="25"/>
      <c r="ALK166" s="25"/>
      <c r="ALL166" s="25"/>
      <c r="ALM166" s="25"/>
      <c r="ALN166" s="25"/>
      <c r="ALO166" s="25"/>
      <c r="ALP166" s="25"/>
      <c r="ALQ166" s="25"/>
      <c r="ALR166" s="25"/>
      <c r="ALS166" s="25"/>
      <c r="ALT166" s="25"/>
      <c r="ALU166" s="25"/>
      <c r="ALV166" s="25"/>
      <c r="ALW166" s="25"/>
      <c r="ALX166" s="25"/>
      <c r="ALY166" s="25"/>
      <c r="ALZ166" s="25"/>
      <c r="AMA166" s="25"/>
      <c r="AMB166" s="25"/>
      <c r="AMC166" s="25"/>
      <c r="AMD166" s="25"/>
    </row>
    <row r="167" spans="1:1018" s="56" customFormat="1" ht="107.25" customHeight="1" x14ac:dyDescent="0.25">
      <c r="A167" s="88" t="s">
        <v>329</v>
      </c>
      <c r="B167" s="85" t="s">
        <v>111</v>
      </c>
      <c r="C167" s="84" t="s">
        <v>330</v>
      </c>
      <c r="D167" s="96" t="s">
        <v>331</v>
      </c>
      <c r="E167" s="97" t="s">
        <v>151</v>
      </c>
      <c r="F167" s="36" t="s">
        <v>152</v>
      </c>
      <c r="G167" s="40">
        <f>G168+G170</f>
        <v>1442.8</v>
      </c>
      <c r="H167" s="82">
        <f>H168+H170</f>
        <v>1446.5</v>
      </c>
      <c r="I167" s="40">
        <f t="shared" ref="I167:K167" si="43">I168+I170</f>
        <v>1497.5</v>
      </c>
      <c r="J167" s="40">
        <f t="shared" si="43"/>
        <v>1612.5</v>
      </c>
      <c r="K167" s="40">
        <f t="shared" si="43"/>
        <v>1671.4</v>
      </c>
      <c r="L167" s="40">
        <f>L168+L170</f>
        <v>1684.6</v>
      </c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  <c r="MI167" s="25"/>
      <c r="MJ167" s="25"/>
      <c r="MK167" s="25"/>
      <c r="ML167" s="25"/>
      <c r="MM167" s="25"/>
      <c r="MN167" s="25"/>
      <c r="MO167" s="25"/>
      <c r="MP167" s="25"/>
      <c r="MQ167" s="25"/>
      <c r="MR167" s="25"/>
      <c r="MS167" s="25"/>
      <c r="MT167" s="25"/>
      <c r="MU167" s="25"/>
      <c r="MV167" s="25"/>
      <c r="MW167" s="25"/>
      <c r="MX167" s="25"/>
      <c r="MY167" s="25"/>
      <c r="MZ167" s="25"/>
      <c r="NA167" s="25"/>
      <c r="NB167" s="25"/>
      <c r="NC167" s="25"/>
      <c r="ND167" s="25"/>
      <c r="NE167" s="25"/>
      <c r="NF167" s="25"/>
      <c r="NG167" s="25"/>
      <c r="NH167" s="25"/>
      <c r="NI167" s="25"/>
      <c r="NJ167" s="25"/>
      <c r="NK167" s="25"/>
      <c r="NL167" s="25"/>
      <c r="NM167" s="25"/>
      <c r="NN167" s="25"/>
      <c r="NO167" s="25"/>
      <c r="NP167" s="25"/>
      <c r="NQ167" s="25"/>
      <c r="NR167" s="25"/>
      <c r="NS167" s="25"/>
      <c r="NT167" s="25"/>
      <c r="NU167" s="25"/>
      <c r="NV167" s="25"/>
      <c r="NW167" s="25"/>
      <c r="NX167" s="25"/>
      <c r="NY167" s="25"/>
      <c r="NZ167" s="25"/>
      <c r="OA167" s="25"/>
      <c r="OB167" s="25"/>
      <c r="OC167" s="25"/>
      <c r="OD167" s="25"/>
      <c r="OE167" s="25"/>
      <c r="OF167" s="25"/>
      <c r="OG167" s="25"/>
      <c r="OH167" s="25"/>
      <c r="OI167" s="25"/>
      <c r="OJ167" s="25"/>
      <c r="OK167" s="25"/>
      <c r="OL167" s="25"/>
      <c r="OM167" s="25"/>
      <c r="ON167" s="25"/>
      <c r="OO167" s="25"/>
      <c r="OP167" s="25"/>
      <c r="OQ167" s="25"/>
      <c r="OR167" s="25"/>
      <c r="OS167" s="25"/>
      <c r="OT167" s="25"/>
      <c r="OU167" s="25"/>
      <c r="OV167" s="25"/>
      <c r="OW167" s="25"/>
      <c r="OX167" s="25"/>
      <c r="OY167" s="25"/>
      <c r="OZ167" s="25"/>
      <c r="PA167" s="25"/>
      <c r="PB167" s="25"/>
      <c r="PC167" s="25"/>
      <c r="PD167" s="25"/>
      <c r="PE167" s="25"/>
      <c r="PF167" s="25"/>
      <c r="PG167" s="25"/>
      <c r="PH167" s="25"/>
      <c r="PI167" s="25"/>
      <c r="PJ167" s="25"/>
      <c r="PK167" s="25"/>
      <c r="PL167" s="25"/>
      <c r="PM167" s="25"/>
      <c r="PN167" s="25"/>
      <c r="PO167" s="25"/>
      <c r="PP167" s="25"/>
      <c r="PQ167" s="25"/>
      <c r="PR167" s="25"/>
      <c r="PS167" s="25"/>
      <c r="PT167" s="25"/>
      <c r="PU167" s="25"/>
      <c r="PV167" s="25"/>
      <c r="PW167" s="25"/>
      <c r="PX167" s="25"/>
      <c r="PY167" s="25"/>
      <c r="PZ167" s="25"/>
      <c r="QA167" s="25"/>
      <c r="QB167" s="25"/>
      <c r="QC167" s="25"/>
      <c r="QD167" s="25"/>
      <c r="QE167" s="25"/>
      <c r="QF167" s="25"/>
      <c r="QG167" s="25"/>
      <c r="QH167" s="25"/>
      <c r="QI167" s="25"/>
      <c r="QJ167" s="25"/>
      <c r="QK167" s="25"/>
      <c r="QL167" s="25"/>
      <c r="QM167" s="25"/>
      <c r="QN167" s="25"/>
      <c r="QO167" s="25"/>
      <c r="QP167" s="25"/>
      <c r="QQ167" s="25"/>
      <c r="QR167" s="25"/>
      <c r="QS167" s="25"/>
      <c r="QT167" s="25"/>
      <c r="QU167" s="25"/>
      <c r="QV167" s="25"/>
      <c r="QW167" s="25"/>
      <c r="QX167" s="25"/>
      <c r="QY167" s="25"/>
      <c r="QZ167" s="25"/>
      <c r="RA167" s="25"/>
      <c r="RB167" s="25"/>
      <c r="RC167" s="25"/>
      <c r="RD167" s="25"/>
      <c r="RE167" s="25"/>
      <c r="RF167" s="25"/>
      <c r="RG167" s="25"/>
      <c r="RH167" s="25"/>
      <c r="RI167" s="25"/>
      <c r="RJ167" s="25"/>
      <c r="RK167" s="25"/>
      <c r="RL167" s="25"/>
      <c r="RM167" s="25"/>
      <c r="RN167" s="25"/>
      <c r="RO167" s="25"/>
      <c r="RP167" s="25"/>
      <c r="RQ167" s="25"/>
      <c r="RR167" s="25"/>
      <c r="RS167" s="25"/>
      <c r="RT167" s="25"/>
      <c r="RU167" s="25"/>
      <c r="RV167" s="25"/>
      <c r="RW167" s="25"/>
      <c r="RX167" s="25"/>
      <c r="RY167" s="25"/>
      <c r="RZ167" s="25"/>
      <c r="SA167" s="25"/>
      <c r="SB167" s="25"/>
      <c r="SC167" s="25"/>
      <c r="SD167" s="25"/>
      <c r="SE167" s="25"/>
      <c r="SF167" s="25"/>
      <c r="SG167" s="25"/>
      <c r="SH167" s="25"/>
      <c r="SI167" s="25"/>
      <c r="SJ167" s="25"/>
      <c r="SK167" s="25"/>
      <c r="SL167" s="25"/>
      <c r="SM167" s="25"/>
      <c r="SN167" s="25"/>
      <c r="SO167" s="25"/>
      <c r="SP167" s="25"/>
      <c r="SQ167" s="25"/>
      <c r="SR167" s="25"/>
      <c r="SS167" s="25"/>
      <c r="ST167" s="25"/>
      <c r="SU167" s="25"/>
      <c r="SV167" s="25"/>
      <c r="SW167" s="25"/>
      <c r="SX167" s="25"/>
      <c r="SY167" s="25"/>
      <c r="SZ167" s="25"/>
      <c r="TA167" s="25"/>
      <c r="TB167" s="25"/>
      <c r="TC167" s="25"/>
      <c r="TD167" s="25"/>
      <c r="TE167" s="25"/>
      <c r="TF167" s="25"/>
      <c r="TG167" s="25"/>
      <c r="TH167" s="25"/>
      <c r="TI167" s="25"/>
      <c r="TJ167" s="25"/>
      <c r="TK167" s="25"/>
      <c r="TL167" s="25"/>
      <c r="TM167" s="25"/>
      <c r="TN167" s="25"/>
      <c r="TO167" s="25"/>
      <c r="TP167" s="25"/>
      <c r="TQ167" s="25"/>
      <c r="TR167" s="25"/>
      <c r="TS167" s="25"/>
      <c r="TT167" s="25"/>
      <c r="TU167" s="25"/>
      <c r="TV167" s="25"/>
      <c r="TW167" s="25"/>
      <c r="TX167" s="25"/>
      <c r="TY167" s="25"/>
      <c r="TZ167" s="25"/>
      <c r="UA167" s="25"/>
      <c r="UB167" s="25"/>
      <c r="UC167" s="25"/>
      <c r="UD167" s="25"/>
      <c r="UE167" s="25"/>
      <c r="UF167" s="25"/>
      <c r="UG167" s="25"/>
      <c r="UH167" s="25"/>
      <c r="UI167" s="25"/>
      <c r="UJ167" s="25"/>
      <c r="UK167" s="25"/>
      <c r="UL167" s="25"/>
      <c r="UM167" s="25"/>
      <c r="UN167" s="25"/>
      <c r="UO167" s="25"/>
      <c r="UP167" s="25"/>
      <c r="UQ167" s="25"/>
      <c r="UR167" s="25"/>
      <c r="US167" s="25"/>
      <c r="UT167" s="25"/>
      <c r="UU167" s="25"/>
      <c r="UV167" s="25"/>
      <c r="UW167" s="25"/>
      <c r="UX167" s="25"/>
      <c r="UY167" s="25"/>
      <c r="UZ167" s="25"/>
      <c r="VA167" s="25"/>
      <c r="VB167" s="25"/>
      <c r="VC167" s="25"/>
      <c r="VD167" s="25"/>
      <c r="VE167" s="25"/>
      <c r="VF167" s="25"/>
      <c r="VG167" s="25"/>
      <c r="VH167" s="25"/>
      <c r="VI167" s="25"/>
      <c r="VJ167" s="25"/>
      <c r="VK167" s="25"/>
      <c r="VL167" s="25"/>
      <c r="VM167" s="25"/>
      <c r="VN167" s="25"/>
      <c r="VO167" s="25"/>
      <c r="VP167" s="25"/>
      <c r="VQ167" s="25"/>
      <c r="VR167" s="25"/>
      <c r="VS167" s="25"/>
      <c r="VT167" s="25"/>
      <c r="VU167" s="25"/>
      <c r="VV167" s="25"/>
      <c r="VW167" s="25"/>
      <c r="VX167" s="25"/>
      <c r="VY167" s="25"/>
      <c r="VZ167" s="25"/>
      <c r="WA167" s="25"/>
      <c r="WB167" s="25"/>
      <c r="WC167" s="25"/>
      <c r="WD167" s="25"/>
      <c r="WE167" s="25"/>
      <c r="WF167" s="25"/>
      <c r="WG167" s="25"/>
      <c r="WH167" s="25"/>
      <c r="WI167" s="25"/>
      <c r="WJ167" s="25"/>
      <c r="WK167" s="25"/>
      <c r="WL167" s="25"/>
      <c r="WM167" s="25"/>
      <c r="WN167" s="25"/>
      <c r="WO167" s="25"/>
      <c r="WP167" s="25"/>
      <c r="WQ167" s="25"/>
      <c r="WR167" s="25"/>
      <c r="WS167" s="25"/>
      <c r="WT167" s="25"/>
      <c r="WU167" s="25"/>
      <c r="WV167" s="25"/>
      <c r="WW167" s="25"/>
      <c r="WX167" s="25"/>
      <c r="WY167" s="25"/>
      <c r="WZ167" s="25"/>
      <c r="XA167" s="25"/>
      <c r="XB167" s="25"/>
      <c r="XC167" s="25"/>
      <c r="XD167" s="25"/>
      <c r="XE167" s="25"/>
      <c r="XF167" s="25"/>
      <c r="XG167" s="25"/>
      <c r="XH167" s="25"/>
      <c r="XI167" s="25"/>
      <c r="XJ167" s="25"/>
      <c r="XK167" s="25"/>
      <c r="XL167" s="25"/>
      <c r="XM167" s="25"/>
      <c r="XN167" s="25"/>
      <c r="XO167" s="25"/>
      <c r="XP167" s="25"/>
      <c r="XQ167" s="25"/>
      <c r="XR167" s="25"/>
      <c r="XS167" s="25"/>
      <c r="XT167" s="25"/>
      <c r="XU167" s="25"/>
      <c r="XV167" s="25"/>
      <c r="XW167" s="25"/>
      <c r="XX167" s="25"/>
      <c r="XY167" s="25"/>
      <c r="XZ167" s="25"/>
      <c r="YA167" s="25"/>
      <c r="YB167" s="25"/>
      <c r="YC167" s="25"/>
      <c r="YD167" s="25"/>
      <c r="YE167" s="25"/>
      <c r="YF167" s="25"/>
      <c r="YG167" s="25"/>
      <c r="YH167" s="25"/>
      <c r="YI167" s="25"/>
      <c r="YJ167" s="25"/>
      <c r="YK167" s="25"/>
      <c r="YL167" s="25"/>
      <c r="YM167" s="25"/>
      <c r="YN167" s="25"/>
      <c r="YO167" s="25"/>
      <c r="YP167" s="25"/>
      <c r="YQ167" s="25"/>
      <c r="YR167" s="25"/>
      <c r="YS167" s="25"/>
      <c r="YT167" s="25"/>
      <c r="YU167" s="25"/>
      <c r="YV167" s="25"/>
      <c r="YW167" s="25"/>
      <c r="YX167" s="25"/>
      <c r="YY167" s="25"/>
      <c r="YZ167" s="25"/>
      <c r="ZA167" s="25"/>
      <c r="ZB167" s="25"/>
      <c r="ZC167" s="25"/>
      <c r="ZD167" s="25"/>
      <c r="ZE167" s="25"/>
      <c r="ZF167" s="25"/>
      <c r="ZG167" s="25"/>
      <c r="ZH167" s="25"/>
      <c r="ZI167" s="25"/>
      <c r="ZJ167" s="25"/>
      <c r="ZK167" s="25"/>
      <c r="ZL167" s="25"/>
      <c r="ZM167" s="25"/>
      <c r="ZN167" s="25"/>
      <c r="ZO167" s="25"/>
      <c r="ZP167" s="25"/>
      <c r="ZQ167" s="25"/>
      <c r="ZR167" s="25"/>
      <c r="ZS167" s="25"/>
      <c r="ZT167" s="25"/>
      <c r="ZU167" s="25"/>
      <c r="ZV167" s="25"/>
      <c r="ZW167" s="25"/>
      <c r="ZX167" s="25"/>
      <c r="ZY167" s="25"/>
      <c r="ZZ167" s="25"/>
      <c r="AAA167" s="25"/>
      <c r="AAB167" s="25"/>
      <c r="AAC167" s="25"/>
      <c r="AAD167" s="25"/>
      <c r="AAE167" s="25"/>
      <c r="AAF167" s="25"/>
      <c r="AAG167" s="25"/>
      <c r="AAH167" s="25"/>
      <c r="AAI167" s="25"/>
      <c r="AAJ167" s="25"/>
      <c r="AAK167" s="25"/>
      <c r="AAL167" s="25"/>
      <c r="AAM167" s="25"/>
      <c r="AAN167" s="25"/>
      <c r="AAO167" s="25"/>
      <c r="AAP167" s="25"/>
      <c r="AAQ167" s="25"/>
      <c r="AAR167" s="25"/>
      <c r="AAS167" s="25"/>
      <c r="AAT167" s="25"/>
      <c r="AAU167" s="25"/>
      <c r="AAV167" s="25"/>
      <c r="AAW167" s="25"/>
      <c r="AAX167" s="25"/>
      <c r="AAY167" s="25"/>
      <c r="AAZ167" s="25"/>
      <c r="ABA167" s="25"/>
      <c r="ABB167" s="25"/>
      <c r="ABC167" s="25"/>
      <c r="ABD167" s="25"/>
      <c r="ABE167" s="25"/>
      <c r="ABF167" s="25"/>
      <c r="ABG167" s="25"/>
      <c r="ABH167" s="25"/>
      <c r="ABI167" s="25"/>
      <c r="ABJ167" s="25"/>
      <c r="ABK167" s="25"/>
      <c r="ABL167" s="25"/>
      <c r="ABM167" s="25"/>
      <c r="ABN167" s="25"/>
      <c r="ABO167" s="25"/>
      <c r="ABP167" s="25"/>
      <c r="ABQ167" s="25"/>
      <c r="ABR167" s="25"/>
      <c r="ABS167" s="25"/>
      <c r="ABT167" s="25"/>
      <c r="ABU167" s="25"/>
      <c r="ABV167" s="25"/>
      <c r="ABW167" s="25"/>
      <c r="ABX167" s="25"/>
      <c r="ABY167" s="25"/>
      <c r="ABZ167" s="25"/>
      <c r="ACA167" s="25"/>
      <c r="ACB167" s="25"/>
      <c r="ACC167" s="25"/>
      <c r="ACD167" s="25"/>
      <c r="ACE167" s="25"/>
      <c r="ACF167" s="25"/>
      <c r="ACG167" s="25"/>
      <c r="ACH167" s="25"/>
      <c r="ACI167" s="25"/>
      <c r="ACJ167" s="25"/>
      <c r="ACK167" s="25"/>
      <c r="ACL167" s="25"/>
      <c r="ACM167" s="25"/>
      <c r="ACN167" s="25"/>
      <c r="ACO167" s="25"/>
      <c r="ACP167" s="25"/>
      <c r="ACQ167" s="25"/>
      <c r="ACR167" s="25"/>
      <c r="ACS167" s="25"/>
      <c r="ACT167" s="25"/>
      <c r="ACU167" s="25"/>
      <c r="ACV167" s="25"/>
      <c r="ACW167" s="25"/>
      <c r="ACX167" s="25"/>
      <c r="ACY167" s="25"/>
      <c r="ACZ167" s="25"/>
      <c r="ADA167" s="25"/>
      <c r="ADB167" s="25"/>
      <c r="ADC167" s="25"/>
      <c r="ADD167" s="25"/>
      <c r="ADE167" s="25"/>
      <c r="ADF167" s="25"/>
      <c r="ADG167" s="25"/>
      <c r="ADH167" s="25"/>
      <c r="ADI167" s="25"/>
      <c r="ADJ167" s="25"/>
      <c r="ADK167" s="25"/>
      <c r="ADL167" s="25"/>
      <c r="ADM167" s="25"/>
      <c r="ADN167" s="25"/>
      <c r="ADO167" s="25"/>
      <c r="ADP167" s="25"/>
      <c r="ADQ167" s="25"/>
      <c r="ADR167" s="25"/>
      <c r="ADS167" s="25"/>
      <c r="ADT167" s="25"/>
      <c r="ADU167" s="25"/>
      <c r="ADV167" s="25"/>
      <c r="ADW167" s="25"/>
      <c r="ADX167" s="25"/>
      <c r="ADY167" s="25"/>
      <c r="ADZ167" s="25"/>
      <c r="AEA167" s="25"/>
      <c r="AEB167" s="25"/>
      <c r="AEC167" s="25"/>
      <c r="AED167" s="25"/>
      <c r="AEE167" s="25"/>
      <c r="AEF167" s="25"/>
      <c r="AEG167" s="25"/>
      <c r="AEH167" s="25"/>
      <c r="AEI167" s="25"/>
      <c r="AEJ167" s="25"/>
      <c r="AEK167" s="25"/>
      <c r="AEL167" s="25"/>
      <c r="AEM167" s="25"/>
      <c r="AEN167" s="25"/>
      <c r="AEO167" s="25"/>
      <c r="AEP167" s="25"/>
      <c r="AEQ167" s="25"/>
      <c r="AER167" s="25"/>
      <c r="AES167" s="25"/>
      <c r="AET167" s="25"/>
      <c r="AEU167" s="25"/>
      <c r="AEV167" s="25"/>
      <c r="AEW167" s="25"/>
      <c r="AEX167" s="25"/>
      <c r="AEY167" s="25"/>
      <c r="AEZ167" s="25"/>
      <c r="AFA167" s="25"/>
      <c r="AFB167" s="25"/>
      <c r="AFC167" s="25"/>
      <c r="AFD167" s="25"/>
      <c r="AFE167" s="25"/>
      <c r="AFF167" s="25"/>
      <c r="AFG167" s="25"/>
      <c r="AFH167" s="25"/>
      <c r="AFI167" s="25"/>
      <c r="AFJ167" s="25"/>
      <c r="AFK167" s="25"/>
      <c r="AFL167" s="25"/>
      <c r="AFM167" s="25"/>
      <c r="AFN167" s="25"/>
      <c r="AFO167" s="25"/>
      <c r="AFP167" s="25"/>
      <c r="AFQ167" s="25"/>
      <c r="AFR167" s="25"/>
      <c r="AFS167" s="25"/>
      <c r="AFT167" s="25"/>
      <c r="AFU167" s="25"/>
      <c r="AFV167" s="25"/>
      <c r="AFW167" s="25"/>
      <c r="AFX167" s="25"/>
      <c r="AFY167" s="25"/>
      <c r="AFZ167" s="25"/>
      <c r="AGA167" s="25"/>
      <c r="AGB167" s="25"/>
      <c r="AGC167" s="25"/>
      <c r="AGD167" s="25"/>
      <c r="AGE167" s="25"/>
      <c r="AGF167" s="25"/>
      <c r="AGG167" s="25"/>
      <c r="AGH167" s="25"/>
      <c r="AGI167" s="25"/>
      <c r="AGJ167" s="25"/>
      <c r="AGK167" s="25"/>
      <c r="AGL167" s="25"/>
      <c r="AGM167" s="25"/>
      <c r="AGN167" s="25"/>
      <c r="AGO167" s="25"/>
      <c r="AGP167" s="25"/>
      <c r="AGQ167" s="25"/>
      <c r="AGR167" s="25"/>
      <c r="AGS167" s="25"/>
      <c r="AGT167" s="25"/>
      <c r="AGU167" s="25"/>
      <c r="AGV167" s="25"/>
      <c r="AGW167" s="25"/>
      <c r="AGX167" s="25"/>
      <c r="AGY167" s="25"/>
      <c r="AGZ167" s="25"/>
      <c r="AHA167" s="25"/>
      <c r="AHB167" s="25"/>
      <c r="AHC167" s="25"/>
      <c r="AHD167" s="25"/>
      <c r="AHE167" s="25"/>
      <c r="AHF167" s="25"/>
      <c r="AHG167" s="25"/>
      <c r="AHH167" s="25"/>
      <c r="AHI167" s="25"/>
      <c r="AHJ167" s="25"/>
      <c r="AHK167" s="25"/>
      <c r="AHL167" s="25"/>
      <c r="AHM167" s="25"/>
      <c r="AHN167" s="25"/>
      <c r="AHO167" s="25"/>
      <c r="AHP167" s="25"/>
      <c r="AHQ167" s="25"/>
      <c r="AHR167" s="25"/>
      <c r="AHS167" s="25"/>
      <c r="AHT167" s="25"/>
      <c r="AHU167" s="25"/>
      <c r="AHV167" s="25"/>
      <c r="AHW167" s="25"/>
      <c r="AHX167" s="25"/>
      <c r="AHY167" s="25"/>
      <c r="AHZ167" s="25"/>
      <c r="AIA167" s="25"/>
      <c r="AIB167" s="25"/>
      <c r="AIC167" s="25"/>
      <c r="AID167" s="25"/>
      <c r="AIE167" s="25"/>
      <c r="AIF167" s="25"/>
      <c r="AIG167" s="25"/>
      <c r="AIH167" s="25"/>
      <c r="AII167" s="25"/>
      <c r="AIJ167" s="25"/>
      <c r="AIK167" s="25"/>
      <c r="AIL167" s="25"/>
      <c r="AIM167" s="25"/>
      <c r="AIN167" s="25"/>
      <c r="AIO167" s="25"/>
      <c r="AIP167" s="25"/>
      <c r="AIQ167" s="25"/>
      <c r="AIR167" s="25"/>
      <c r="AIS167" s="25"/>
      <c r="AIT167" s="25"/>
      <c r="AIU167" s="25"/>
      <c r="AIV167" s="25"/>
      <c r="AIW167" s="25"/>
      <c r="AIX167" s="25"/>
      <c r="AIY167" s="25"/>
      <c r="AIZ167" s="25"/>
      <c r="AJA167" s="25"/>
      <c r="AJB167" s="25"/>
      <c r="AJC167" s="25"/>
      <c r="AJD167" s="25"/>
      <c r="AJE167" s="25"/>
      <c r="AJF167" s="25"/>
      <c r="AJG167" s="25"/>
      <c r="AJH167" s="25"/>
      <c r="AJI167" s="25"/>
      <c r="AJJ167" s="25"/>
      <c r="AJK167" s="25"/>
      <c r="AJL167" s="25"/>
      <c r="AJM167" s="25"/>
      <c r="AJN167" s="25"/>
      <c r="AJO167" s="25"/>
      <c r="AJP167" s="25"/>
      <c r="AJQ167" s="25"/>
      <c r="AJR167" s="25"/>
      <c r="AJS167" s="25"/>
      <c r="AJT167" s="25"/>
      <c r="AJU167" s="25"/>
      <c r="AJV167" s="25"/>
      <c r="AJW167" s="25"/>
      <c r="AJX167" s="25"/>
      <c r="AJY167" s="25"/>
      <c r="AJZ167" s="25"/>
      <c r="AKA167" s="25"/>
      <c r="AKB167" s="25"/>
      <c r="AKC167" s="25"/>
      <c r="AKD167" s="25"/>
      <c r="AKE167" s="25"/>
      <c r="AKF167" s="25"/>
      <c r="AKG167" s="25"/>
      <c r="AKH167" s="25"/>
      <c r="AKI167" s="25"/>
      <c r="AKJ167" s="25"/>
      <c r="AKK167" s="25"/>
      <c r="AKL167" s="25"/>
      <c r="AKM167" s="25"/>
      <c r="AKN167" s="25"/>
      <c r="AKO167" s="25"/>
      <c r="AKP167" s="25"/>
      <c r="AKQ167" s="25"/>
      <c r="AKR167" s="25"/>
      <c r="AKS167" s="25"/>
      <c r="AKT167" s="25"/>
      <c r="AKU167" s="25"/>
      <c r="AKV167" s="25"/>
      <c r="AKW167" s="25"/>
      <c r="AKX167" s="25"/>
      <c r="AKY167" s="25"/>
      <c r="AKZ167" s="25"/>
      <c r="ALA167" s="25"/>
      <c r="ALB167" s="25"/>
      <c r="ALC167" s="25"/>
      <c r="ALD167" s="25"/>
      <c r="ALE167" s="25"/>
      <c r="ALF167" s="25"/>
      <c r="ALG167" s="25"/>
      <c r="ALH167" s="25"/>
      <c r="ALI167" s="25"/>
      <c r="ALJ167" s="25"/>
      <c r="ALK167" s="25"/>
      <c r="ALL167" s="25"/>
      <c r="ALM167" s="25"/>
      <c r="ALN167" s="25"/>
      <c r="ALO167" s="25"/>
      <c r="ALP167" s="25"/>
      <c r="ALQ167" s="25"/>
      <c r="ALR167" s="25"/>
      <c r="ALS167" s="25"/>
      <c r="ALT167" s="25"/>
      <c r="ALU167" s="25"/>
      <c r="ALV167" s="25"/>
      <c r="ALW167" s="25"/>
      <c r="ALX167" s="25"/>
      <c r="ALY167" s="25"/>
      <c r="ALZ167" s="25"/>
      <c r="AMA167" s="25"/>
      <c r="AMB167" s="25"/>
      <c r="AMC167" s="25"/>
      <c r="AMD167" s="25"/>
    </row>
    <row r="168" spans="1:1018" s="56" customFormat="1" ht="51" x14ac:dyDescent="0.25">
      <c r="A168" s="142" t="s">
        <v>332</v>
      </c>
      <c r="B168" s="85" t="s">
        <v>333</v>
      </c>
      <c r="C168" s="105" t="s">
        <v>334</v>
      </c>
      <c r="D168" s="144" t="s">
        <v>335</v>
      </c>
      <c r="E168" s="81" t="s">
        <v>151</v>
      </c>
      <c r="F168" s="81" t="s">
        <v>152</v>
      </c>
      <c r="G168" s="147">
        <v>1383.6</v>
      </c>
      <c r="H168" s="75">
        <v>1439.9</v>
      </c>
      <c r="I168" s="75">
        <v>1497.5</v>
      </c>
      <c r="J168" s="75">
        <v>1557.4</v>
      </c>
      <c r="K168" s="75">
        <v>1619.7</v>
      </c>
      <c r="L168" s="75">
        <v>1684.6</v>
      </c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  <c r="MI168" s="25"/>
      <c r="MJ168" s="25"/>
      <c r="MK168" s="25"/>
      <c r="ML168" s="25"/>
      <c r="MM168" s="25"/>
      <c r="MN168" s="25"/>
      <c r="MO168" s="25"/>
      <c r="MP168" s="25"/>
      <c r="MQ168" s="25"/>
      <c r="MR168" s="25"/>
      <c r="MS168" s="25"/>
      <c r="MT168" s="25"/>
      <c r="MU168" s="25"/>
      <c r="MV168" s="25"/>
      <c r="MW168" s="25"/>
      <c r="MX168" s="25"/>
      <c r="MY168" s="25"/>
      <c r="MZ168" s="25"/>
      <c r="NA168" s="25"/>
      <c r="NB168" s="25"/>
      <c r="NC168" s="25"/>
      <c r="ND168" s="25"/>
      <c r="NE168" s="25"/>
      <c r="NF168" s="25"/>
      <c r="NG168" s="25"/>
      <c r="NH168" s="25"/>
      <c r="NI168" s="25"/>
      <c r="NJ168" s="25"/>
      <c r="NK168" s="25"/>
      <c r="NL168" s="25"/>
      <c r="NM168" s="25"/>
      <c r="NN168" s="25"/>
      <c r="NO168" s="25"/>
      <c r="NP168" s="25"/>
      <c r="NQ168" s="25"/>
      <c r="NR168" s="25"/>
      <c r="NS168" s="25"/>
      <c r="NT168" s="25"/>
      <c r="NU168" s="25"/>
      <c r="NV168" s="25"/>
      <c r="NW168" s="25"/>
      <c r="NX168" s="25"/>
      <c r="NY168" s="25"/>
      <c r="NZ168" s="25"/>
      <c r="OA168" s="25"/>
      <c r="OB168" s="25"/>
      <c r="OC168" s="25"/>
      <c r="OD168" s="25"/>
      <c r="OE168" s="25"/>
      <c r="OF168" s="25"/>
      <c r="OG168" s="25"/>
      <c r="OH168" s="25"/>
      <c r="OI168" s="25"/>
      <c r="OJ168" s="25"/>
      <c r="OK168" s="25"/>
      <c r="OL168" s="25"/>
      <c r="OM168" s="25"/>
      <c r="ON168" s="25"/>
      <c r="OO168" s="25"/>
      <c r="OP168" s="25"/>
      <c r="OQ168" s="25"/>
      <c r="OR168" s="25"/>
      <c r="OS168" s="25"/>
      <c r="OT168" s="25"/>
      <c r="OU168" s="25"/>
      <c r="OV168" s="25"/>
      <c r="OW168" s="25"/>
      <c r="OX168" s="25"/>
      <c r="OY168" s="25"/>
      <c r="OZ168" s="25"/>
      <c r="PA168" s="25"/>
      <c r="PB168" s="25"/>
      <c r="PC168" s="25"/>
      <c r="PD168" s="25"/>
      <c r="PE168" s="25"/>
      <c r="PF168" s="25"/>
      <c r="PG168" s="25"/>
      <c r="PH168" s="25"/>
      <c r="PI168" s="25"/>
      <c r="PJ168" s="25"/>
      <c r="PK168" s="25"/>
      <c r="PL168" s="25"/>
      <c r="PM168" s="25"/>
      <c r="PN168" s="25"/>
      <c r="PO168" s="25"/>
      <c r="PP168" s="25"/>
      <c r="PQ168" s="25"/>
      <c r="PR168" s="25"/>
      <c r="PS168" s="25"/>
      <c r="PT168" s="25"/>
      <c r="PU168" s="25"/>
      <c r="PV168" s="25"/>
      <c r="PW168" s="25"/>
      <c r="PX168" s="25"/>
      <c r="PY168" s="25"/>
      <c r="PZ168" s="25"/>
      <c r="QA168" s="25"/>
      <c r="QB168" s="25"/>
      <c r="QC168" s="25"/>
      <c r="QD168" s="25"/>
      <c r="QE168" s="25"/>
      <c r="QF168" s="25"/>
      <c r="QG168" s="25"/>
      <c r="QH168" s="25"/>
      <c r="QI168" s="25"/>
      <c r="QJ168" s="25"/>
      <c r="QK168" s="25"/>
      <c r="QL168" s="25"/>
      <c r="QM168" s="25"/>
      <c r="QN168" s="25"/>
      <c r="QO168" s="25"/>
      <c r="QP168" s="25"/>
      <c r="QQ168" s="25"/>
      <c r="QR168" s="25"/>
      <c r="QS168" s="25"/>
      <c r="QT168" s="25"/>
      <c r="QU168" s="25"/>
      <c r="QV168" s="25"/>
      <c r="QW168" s="25"/>
      <c r="QX168" s="25"/>
      <c r="QY168" s="25"/>
      <c r="QZ168" s="25"/>
      <c r="RA168" s="25"/>
      <c r="RB168" s="25"/>
      <c r="RC168" s="25"/>
      <c r="RD168" s="25"/>
      <c r="RE168" s="25"/>
      <c r="RF168" s="25"/>
      <c r="RG168" s="25"/>
      <c r="RH168" s="25"/>
      <c r="RI168" s="25"/>
      <c r="RJ168" s="25"/>
      <c r="RK168" s="25"/>
      <c r="RL168" s="25"/>
      <c r="RM168" s="25"/>
      <c r="RN168" s="25"/>
      <c r="RO168" s="25"/>
      <c r="RP168" s="25"/>
      <c r="RQ168" s="25"/>
      <c r="RR168" s="25"/>
      <c r="RS168" s="25"/>
      <c r="RT168" s="25"/>
      <c r="RU168" s="25"/>
      <c r="RV168" s="25"/>
      <c r="RW168" s="25"/>
      <c r="RX168" s="25"/>
      <c r="RY168" s="25"/>
      <c r="RZ168" s="25"/>
      <c r="SA168" s="25"/>
      <c r="SB168" s="25"/>
      <c r="SC168" s="25"/>
      <c r="SD168" s="25"/>
      <c r="SE168" s="25"/>
      <c r="SF168" s="25"/>
      <c r="SG168" s="25"/>
      <c r="SH168" s="25"/>
      <c r="SI168" s="25"/>
      <c r="SJ168" s="25"/>
      <c r="SK168" s="25"/>
      <c r="SL168" s="25"/>
      <c r="SM168" s="25"/>
      <c r="SN168" s="25"/>
      <c r="SO168" s="25"/>
      <c r="SP168" s="25"/>
      <c r="SQ168" s="25"/>
      <c r="SR168" s="25"/>
      <c r="SS168" s="25"/>
      <c r="ST168" s="25"/>
      <c r="SU168" s="25"/>
      <c r="SV168" s="25"/>
      <c r="SW168" s="25"/>
      <c r="SX168" s="25"/>
      <c r="SY168" s="25"/>
      <c r="SZ168" s="25"/>
      <c r="TA168" s="25"/>
      <c r="TB168" s="25"/>
      <c r="TC168" s="25"/>
      <c r="TD168" s="25"/>
      <c r="TE168" s="25"/>
      <c r="TF168" s="25"/>
      <c r="TG168" s="25"/>
      <c r="TH168" s="25"/>
      <c r="TI168" s="25"/>
      <c r="TJ168" s="25"/>
      <c r="TK168" s="25"/>
      <c r="TL168" s="25"/>
      <c r="TM168" s="25"/>
      <c r="TN168" s="25"/>
      <c r="TO168" s="25"/>
      <c r="TP168" s="25"/>
      <c r="TQ168" s="25"/>
      <c r="TR168" s="25"/>
      <c r="TS168" s="25"/>
      <c r="TT168" s="25"/>
      <c r="TU168" s="25"/>
      <c r="TV168" s="25"/>
      <c r="TW168" s="25"/>
      <c r="TX168" s="25"/>
      <c r="TY168" s="25"/>
      <c r="TZ168" s="25"/>
      <c r="UA168" s="25"/>
      <c r="UB168" s="25"/>
      <c r="UC168" s="25"/>
      <c r="UD168" s="25"/>
      <c r="UE168" s="25"/>
      <c r="UF168" s="25"/>
      <c r="UG168" s="25"/>
      <c r="UH168" s="25"/>
      <c r="UI168" s="25"/>
      <c r="UJ168" s="25"/>
      <c r="UK168" s="25"/>
      <c r="UL168" s="25"/>
      <c r="UM168" s="25"/>
      <c r="UN168" s="25"/>
      <c r="UO168" s="25"/>
      <c r="UP168" s="25"/>
      <c r="UQ168" s="25"/>
      <c r="UR168" s="25"/>
      <c r="US168" s="25"/>
      <c r="UT168" s="25"/>
      <c r="UU168" s="25"/>
      <c r="UV168" s="25"/>
      <c r="UW168" s="25"/>
      <c r="UX168" s="25"/>
      <c r="UY168" s="25"/>
      <c r="UZ168" s="25"/>
      <c r="VA168" s="25"/>
      <c r="VB168" s="25"/>
      <c r="VC168" s="25"/>
      <c r="VD168" s="25"/>
      <c r="VE168" s="25"/>
      <c r="VF168" s="25"/>
      <c r="VG168" s="25"/>
      <c r="VH168" s="25"/>
      <c r="VI168" s="25"/>
      <c r="VJ168" s="25"/>
      <c r="VK168" s="25"/>
      <c r="VL168" s="25"/>
      <c r="VM168" s="25"/>
      <c r="VN168" s="25"/>
      <c r="VO168" s="25"/>
      <c r="VP168" s="25"/>
      <c r="VQ168" s="25"/>
      <c r="VR168" s="25"/>
      <c r="VS168" s="25"/>
      <c r="VT168" s="25"/>
      <c r="VU168" s="25"/>
      <c r="VV168" s="25"/>
      <c r="VW168" s="25"/>
      <c r="VX168" s="25"/>
      <c r="VY168" s="25"/>
      <c r="VZ168" s="25"/>
      <c r="WA168" s="25"/>
      <c r="WB168" s="25"/>
      <c r="WC168" s="25"/>
      <c r="WD168" s="25"/>
      <c r="WE168" s="25"/>
      <c r="WF168" s="25"/>
      <c r="WG168" s="25"/>
      <c r="WH168" s="25"/>
      <c r="WI168" s="25"/>
      <c r="WJ168" s="25"/>
      <c r="WK168" s="25"/>
      <c r="WL168" s="25"/>
      <c r="WM168" s="25"/>
      <c r="WN168" s="25"/>
      <c r="WO168" s="25"/>
      <c r="WP168" s="25"/>
      <c r="WQ168" s="25"/>
      <c r="WR168" s="25"/>
      <c r="WS168" s="25"/>
      <c r="WT168" s="25"/>
      <c r="WU168" s="25"/>
      <c r="WV168" s="25"/>
      <c r="WW168" s="25"/>
      <c r="WX168" s="25"/>
      <c r="WY168" s="25"/>
      <c r="WZ168" s="25"/>
      <c r="XA168" s="25"/>
      <c r="XB168" s="25"/>
      <c r="XC168" s="25"/>
      <c r="XD168" s="25"/>
      <c r="XE168" s="25"/>
      <c r="XF168" s="25"/>
      <c r="XG168" s="25"/>
      <c r="XH168" s="25"/>
      <c r="XI168" s="25"/>
      <c r="XJ168" s="25"/>
      <c r="XK168" s="25"/>
      <c r="XL168" s="25"/>
      <c r="XM168" s="25"/>
      <c r="XN168" s="25"/>
      <c r="XO168" s="25"/>
      <c r="XP168" s="25"/>
      <c r="XQ168" s="25"/>
      <c r="XR168" s="25"/>
      <c r="XS168" s="25"/>
      <c r="XT168" s="25"/>
      <c r="XU168" s="25"/>
      <c r="XV168" s="25"/>
      <c r="XW168" s="25"/>
      <c r="XX168" s="25"/>
      <c r="XY168" s="25"/>
      <c r="XZ168" s="25"/>
      <c r="YA168" s="25"/>
      <c r="YB168" s="25"/>
      <c r="YC168" s="25"/>
      <c r="YD168" s="25"/>
      <c r="YE168" s="25"/>
      <c r="YF168" s="25"/>
      <c r="YG168" s="25"/>
      <c r="YH168" s="25"/>
      <c r="YI168" s="25"/>
      <c r="YJ168" s="25"/>
      <c r="YK168" s="25"/>
      <c r="YL168" s="25"/>
      <c r="YM168" s="25"/>
      <c r="YN168" s="25"/>
      <c r="YO168" s="25"/>
      <c r="YP168" s="25"/>
      <c r="YQ168" s="25"/>
      <c r="YR168" s="25"/>
      <c r="YS168" s="25"/>
      <c r="YT168" s="25"/>
      <c r="YU168" s="25"/>
      <c r="YV168" s="25"/>
      <c r="YW168" s="25"/>
      <c r="YX168" s="25"/>
      <c r="YY168" s="25"/>
      <c r="YZ168" s="25"/>
      <c r="ZA168" s="25"/>
      <c r="ZB168" s="25"/>
      <c r="ZC168" s="25"/>
      <c r="ZD168" s="25"/>
      <c r="ZE168" s="25"/>
      <c r="ZF168" s="25"/>
      <c r="ZG168" s="25"/>
      <c r="ZH168" s="25"/>
      <c r="ZI168" s="25"/>
      <c r="ZJ168" s="25"/>
      <c r="ZK168" s="25"/>
      <c r="ZL168" s="25"/>
      <c r="ZM168" s="25"/>
      <c r="ZN168" s="25"/>
      <c r="ZO168" s="25"/>
      <c r="ZP168" s="25"/>
      <c r="ZQ168" s="25"/>
      <c r="ZR168" s="25"/>
      <c r="ZS168" s="25"/>
      <c r="ZT168" s="25"/>
      <c r="ZU168" s="25"/>
      <c r="ZV168" s="25"/>
      <c r="ZW168" s="25"/>
      <c r="ZX168" s="25"/>
      <c r="ZY168" s="25"/>
      <c r="ZZ168" s="25"/>
      <c r="AAA168" s="25"/>
      <c r="AAB168" s="25"/>
      <c r="AAC168" s="25"/>
      <c r="AAD168" s="25"/>
      <c r="AAE168" s="25"/>
      <c r="AAF168" s="25"/>
      <c r="AAG168" s="25"/>
      <c r="AAH168" s="25"/>
      <c r="AAI168" s="25"/>
      <c r="AAJ168" s="25"/>
      <c r="AAK168" s="25"/>
      <c r="AAL168" s="25"/>
      <c r="AAM168" s="25"/>
      <c r="AAN168" s="25"/>
      <c r="AAO168" s="25"/>
      <c r="AAP168" s="25"/>
      <c r="AAQ168" s="25"/>
      <c r="AAR168" s="25"/>
      <c r="AAS168" s="25"/>
      <c r="AAT168" s="25"/>
      <c r="AAU168" s="25"/>
      <c r="AAV168" s="25"/>
      <c r="AAW168" s="25"/>
      <c r="AAX168" s="25"/>
      <c r="AAY168" s="25"/>
      <c r="AAZ168" s="25"/>
      <c r="ABA168" s="25"/>
      <c r="ABB168" s="25"/>
      <c r="ABC168" s="25"/>
      <c r="ABD168" s="25"/>
      <c r="ABE168" s="25"/>
      <c r="ABF168" s="25"/>
      <c r="ABG168" s="25"/>
      <c r="ABH168" s="25"/>
      <c r="ABI168" s="25"/>
      <c r="ABJ168" s="25"/>
      <c r="ABK168" s="25"/>
      <c r="ABL168" s="25"/>
      <c r="ABM168" s="25"/>
      <c r="ABN168" s="25"/>
      <c r="ABO168" s="25"/>
      <c r="ABP168" s="25"/>
      <c r="ABQ168" s="25"/>
      <c r="ABR168" s="25"/>
      <c r="ABS168" s="25"/>
      <c r="ABT168" s="25"/>
      <c r="ABU168" s="25"/>
      <c r="ABV168" s="25"/>
      <c r="ABW168" s="25"/>
      <c r="ABX168" s="25"/>
      <c r="ABY168" s="25"/>
      <c r="ABZ168" s="25"/>
      <c r="ACA168" s="25"/>
      <c r="ACB168" s="25"/>
      <c r="ACC168" s="25"/>
      <c r="ACD168" s="25"/>
      <c r="ACE168" s="25"/>
      <c r="ACF168" s="25"/>
      <c r="ACG168" s="25"/>
      <c r="ACH168" s="25"/>
      <c r="ACI168" s="25"/>
      <c r="ACJ168" s="25"/>
      <c r="ACK168" s="25"/>
      <c r="ACL168" s="25"/>
      <c r="ACM168" s="25"/>
      <c r="ACN168" s="25"/>
      <c r="ACO168" s="25"/>
      <c r="ACP168" s="25"/>
      <c r="ACQ168" s="25"/>
      <c r="ACR168" s="25"/>
      <c r="ACS168" s="25"/>
      <c r="ACT168" s="25"/>
      <c r="ACU168" s="25"/>
      <c r="ACV168" s="25"/>
      <c r="ACW168" s="25"/>
      <c r="ACX168" s="25"/>
      <c r="ACY168" s="25"/>
      <c r="ACZ168" s="25"/>
      <c r="ADA168" s="25"/>
      <c r="ADB168" s="25"/>
      <c r="ADC168" s="25"/>
      <c r="ADD168" s="25"/>
      <c r="ADE168" s="25"/>
      <c r="ADF168" s="25"/>
      <c r="ADG168" s="25"/>
      <c r="ADH168" s="25"/>
      <c r="ADI168" s="25"/>
      <c r="ADJ168" s="25"/>
      <c r="ADK168" s="25"/>
      <c r="ADL168" s="25"/>
      <c r="ADM168" s="25"/>
      <c r="ADN168" s="25"/>
      <c r="ADO168" s="25"/>
      <c r="ADP168" s="25"/>
      <c r="ADQ168" s="25"/>
      <c r="ADR168" s="25"/>
      <c r="ADS168" s="25"/>
      <c r="ADT168" s="25"/>
      <c r="ADU168" s="25"/>
      <c r="ADV168" s="25"/>
      <c r="ADW168" s="25"/>
      <c r="ADX168" s="25"/>
      <c r="ADY168" s="25"/>
      <c r="ADZ168" s="25"/>
      <c r="AEA168" s="25"/>
      <c r="AEB168" s="25"/>
      <c r="AEC168" s="25"/>
      <c r="AED168" s="25"/>
      <c r="AEE168" s="25"/>
      <c r="AEF168" s="25"/>
      <c r="AEG168" s="25"/>
      <c r="AEH168" s="25"/>
      <c r="AEI168" s="25"/>
      <c r="AEJ168" s="25"/>
      <c r="AEK168" s="25"/>
      <c r="AEL168" s="25"/>
      <c r="AEM168" s="25"/>
      <c r="AEN168" s="25"/>
      <c r="AEO168" s="25"/>
      <c r="AEP168" s="25"/>
      <c r="AEQ168" s="25"/>
      <c r="AER168" s="25"/>
      <c r="AES168" s="25"/>
      <c r="AET168" s="25"/>
      <c r="AEU168" s="25"/>
      <c r="AEV168" s="25"/>
      <c r="AEW168" s="25"/>
      <c r="AEX168" s="25"/>
      <c r="AEY168" s="25"/>
      <c r="AEZ168" s="25"/>
      <c r="AFA168" s="25"/>
      <c r="AFB168" s="25"/>
      <c r="AFC168" s="25"/>
      <c r="AFD168" s="25"/>
      <c r="AFE168" s="25"/>
      <c r="AFF168" s="25"/>
      <c r="AFG168" s="25"/>
      <c r="AFH168" s="25"/>
      <c r="AFI168" s="25"/>
      <c r="AFJ168" s="25"/>
      <c r="AFK168" s="25"/>
      <c r="AFL168" s="25"/>
      <c r="AFM168" s="25"/>
      <c r="AFN168" s="25"/>
      <c r="AFO168" s="25"/>
      <c r="AFP168" s="25"/>
      <c r="AFQ168" s="25"/>
      <c r="AFR168" s="25"/>
      <c r="AFS168" s="25"/>
      <c r="AFT168" s="25"/>
      <c r="AFU168" s="25"/>
      <c r="AFV168" s="25"/>
      <c r="AFW168" s="25"/>
      <c r="AFX168" s="25"/>
      <c r="AFY168" s="25"/>
      <c r="AFZ168" s="25"/>
      <c r="AGA168" s="25"/>
      <c r="AGB168" s="25"/>
      <c r="AGC168" s="25"/>
      <c r="AGD168" s="25"/>
      <c r="AGE168" s="25"/>
      <c r="AGF168" s="25"/>
      <c r="AGG168" s="25"/>
      <c r="AGH168" s="25"/>
      <c r="AGI168" s="25"/>
      <c r="AGJ168" s="25"/>
      <c r="AGK168" s="25"/>
      <c r="AGL168" s="25"/>
      <c r="AGM168" s="25"/>
      <c r="AGN168" s="25"/>
      <c r="AGO168" s="25"/>
      <c r="AGP168" s="25"/>
      <c r="AGQ168" s="25"/>
      <c r="AGR168" s="25"/>
      <c r="AGS168" s="25"/>
      <c r="AGT168" s="25"/>
      <c r="AGU168" s="25"/>
      <c r="AGV168" s="25"/>
      <c r="AGW168" s="25"/>
      <c r="AGX168" s="25"/>
      <c r="AGY168" s="25"/>
      <c r="AGZ168" s="25"/>
      <c r="AHA168" s="25"/>
      <c r="AHB168" s="25"/>
      <c r="AHC168" s="25"/>
      <c r="AHD168" s="25"/>
      <c r="AHE168" s="25"/>
      <c r="AHF168" s="25"/>
      <c r="AHG168" s="25"/>
      <c r="AHH168" s="25"/>
      <c r="AHI168" s="25"/>
      <c r="AHJ168" s="25"/>
      <c r="AHK168" s="25"/>
      <c r="AHL168" s="25"/>
      <c r="AHM168" s="25"/>
      <c r="AHN168" s="25"/>
      <c r="AHO168" s="25"/>
      <c r="AHP168" s="25"/>
      <c r="AHQ168" s="25"/>
      <c r="AHR168" s="25"/>
      <c r="AHS168" s="25"/>
      <c r="AHT168" s="25"/>
      <c r="AHU168" s="25"/>
      <c r="AHV168" s="25"/>
      <c r="AHW168" s="25"/>
      <c r="AHX168" s="25"/>
      <c r="AHY168" s="25"/>
      <c r="AHZ168" s="25"/>
      <c r="AIA168" s="25"/>
      <c r="AIB168" s="25"/>
      <c r="AIC168" s="25"/>
      <c r="AID168" s="25"/>
      <c r="AIE168" s="25"/>
      <c r="AIF168" s="25"/>
      <c r="AIG168" s="25"/>
      <c r="AIH168" s="25"/>
      <c r="AII168" s="25"/>
      <c r="AIJ168" s="25"/>
      <c r="AIK168" s="25"/>
      <c r="AIL168" s="25"/>
      <c r="AIM168" s="25"/>
      <c r="AIN168" s="25"/>
      <c r="AIO168" s="25"/>
      <c r="AIP168" s="25"/>
      <c r="AIQ168" s="25"/>
      <c r="AIR168" s="25"/>
      <c r="AIS168" s="25"/>
      <c r="AIT168" s="25"/>
      <c r="AIU168" s="25"/>
      <c r="AIV168" s="25"/>
      <c r="AIW168" s="25"/>
      <c r="AIX168" s="25"/>
      <c r="AIY168" s="25"/>
      <c r="AIZ168" s="25"/>
      <c r="AJA168" s="25"/>
      <c r="AJB168" s="25"/>
      <c r="AJC168" s="25"/>
      <c r="AJD168" s="25"/>
      <c r="AJE168" s="25"/>
      <c r="AJF168" s="25"/>
      <c r="AJG168" s="25"/>
      <c r="AJH168" s="25"/>
      <c r="AJI168" s="25"/>
      <c r="AJJ168" s="25"/>
      <c r="AJK168" s="25"/>
      <c r="AJL168" s="25"/>
      <c r="AJM168" s="25"/>
      <c r="AJN168" s="25"/>
      <c r="AJO168" s="25"/>
      <c r="AJP168" s="25"/>
      <c r="AJQ168" s="25"/>
      <c r="AJR168" s="25"/>
      <c r="AJS168" s="25"/>
      <c r="AJT168" s="25"/>
      <c r="AJU168" s="25"/>
      <c r="AJV168" s="25"/>
      <c r="AJW168" s="25"/>
      <c r="AJX168" s="25"/>
      <c r="AJY168" s="25"/>
      <c r="AJZ168" s="25"/>
      <c r="AKA168" s="25"/>
      <c r="AKB168" s="25"/>
      <c r="AKC168" s="25"/>
      <c r="AKD168" s="25"/>
      <c r="AKE168" s="25"/>
      <c r="AKF168" s="25"/>
      <c r="AKG168" s="25"/>
      <c r="AKH168" s="25"/>
      <c r="AKI168" s="25"/>
      <c r="AKJ168" s="25"/>
      <c r="AKK168" s="25"/>
      <c r="AKL168" s="25"/>
      <c r="AKM168" s="25"/>
      <c r="AKN168" s="25"/>
      <c r="AKO168" s="25"/>
      <c r="AKP168" s="25"/>
      <c r="AKQ168" s="25"/>
      <c r="AKR168" s="25"/>
      <c r="AKS168" s="25"/>
      <c r="AKT168" s="25"/>
      <c r="AKU168" s="25"/>
      <c r="AKV168" s="25"/>
      <c r="AKW168" s="25"/>
      <c r="AKX168" s="25"/>
      <c r="AKY168" s="25"/>
      <c r="AKZ168" s="25"/>
      <c r="ALA168" s="25"/>
      <c r="ALB168" s="25"/>
      <c r="ALC168" s="25"/>
      <c r="ALD168" s="25"/>
      <c r="ALE168" s="25"/>
      <c r="ALF168" s="25"/>
      <c r="ALG168" s="25"/>
      <c r="ALH168" s="25"/>
      <c r="ALI168" s="25"/>
      <c r="ALJ168" s="25"/>
      <c r="ALK168" s="25"/>
      <c r="ALL168" s="25"/>
      <c r="ALM168" s="25"/>
      <c r="ALN168" s="25"/>
      <c r="ALO168" s="25"/>
      <c r="ALP168" s="25"/>
      <c r="ALQ168" s="25"/>
      <c r="ALR168" s="25"/>
      <c r="ALS168" s="25"/>
      <c r="ALT168" s="25"/>
      <c r="ALU168" s="25"/>
      <c r="ALV168" s="25"/>
      <c r="ALW168" s="25"/>
      <c r="ALX168" s="25"/>
      <c r="ALY168" s="25"/>
      <c r="ALZ168" s="25"/>
      <c r="AMA168" s="25"/>
      <c r="AMB168" s="25"/>
      <c r="AMC168" s="25"/>
      <c r="AMD168" s="25"/>
    </row>
    <row r="169" spans="1:1018" s="56" customFormat="1" ht="153" x14ac:dyDescent="0.25">
      <c r="A169" s="143"/>
      <c r="B169" s="86" t="s">
        <v>336</v>
      </c>
      <c r="C169" s="106"/>
      <c r="D169" s="145"/>
      <c r="E169" s="94"/>
      <c r="F169" s="94"/>
      <c r="G169" s="148"/>
      <c r="H169" s="83"/>
      <c r="I169" s="83"/>
      <c r="J169" s="83"/>
      <c r="K169" s="83"/>
      <c r="L169" s="83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  <c r="MI169" s="25"/>
      <c r="MJ169" s="25"/>
      <c r="MK169" s="25"/>
      <c r="ML169" s="25"/>
      <c r="MM169" s="25"/>
      <c r="MN169" s="25"/>
      <c r="MO169" s="25"/>
      <c r="MP169" s="25"/>
      <c r="MQ169" s="25"/>
      <c r="MR169" s="25"/>
      <c r="MS169" s="25"/>
      <c r="MT169" s="25"/>
      <c r="MU169" s="25"/>
      <c r="MV169" s="25"/>
      <c r="MW169" s="25"/>
      <c r="MX169" s="25"/>
      <c r="MY169" s="25"/>
      <c r="MZ169" s="25"/>
      <c r="NA169" s="25"/>
      <c r="NB169" s="25"/>
      <c r="NC169" s="25"/>
      <c r="ND169" s="25"/>
      <c r="NE169" s="25"/>
      <c r="NF169" s="25"/>
      <c r="NG169" s="25"/>
      <c r="NH169" s="25"/>
      <c r="NI169" s="25"/>
      <c r="NJ169" s="25"/>
      <c r="NK169" s="25"/>
      <c r="NL169" s="25"/>
      <c r="NM169" s="25"/>
      <c r="NN169" s="25"/>
      <c r="NO169" s="25"/>
      <c r="NP169" s="25"/>
      <c r="NQ169" s="25"/>
      <c r="NR169" s="25"/>
      <c r="NS169" s="25"/>
      <c r="NT169" s="25"/>
      <c r="NU169" s="25"/>
      <c r="NV169" s="25"/>
      <c r="NW169" s="25"/>
      <c r="NX169" s="25"/>
      <c r="NY169" s="25"/>
      <c r="NZ169" s="25"/>
      <c r="OA169" s="25"/>
      <c r="OB169" s="25"/>
      <c r="OC169" s="25"/>
      <c r="OD169" s="25"/>
      <c r="OE169" s="25"/>
      <c r="OF169" s="25"/>
      <c r="OG169" s="25"/>
      <c r="OH169" s="25"/>
      <c r="OI169" s="25"/>
      <c r="OJ169" s="25"/>
      <c r="OK169" s="25"/>
      <c r="OL169" s="25"/>
      <c r="OM169" s="25"/>
      <c r="ON169" s="25"/>
      <c r="OO169" s="25"/>
      <c r="OP169" s="25"/>
      <c r="OQ169" s="25"/>
      <c r="OR169" s="25"/>
      <c r="OS169" s="25"/>
      <c r="OT169" s="25"/>
      <c r="OU169" s="25"/>
      <c r="OV169" s="25"/>
      <c r="OW169" s="25"/>
      <c r="OX169" s="25"/>
      <c r="OY169" s="25"/>
      <c r="OZ169" s="25"/>
      <c r="PA169" s="25"/>
      <c r="PB169" s="25"/>
      <c r="PC169" s="25"/>
      <c r="PD169" s="25"/>
      <c r="PE169" s="25"/>
      <c r="PF169" s="25"/>
      <c r="PG169" s="25"/>
      <c r="PH169" s="25"/>
      <c r="PI169" s="25"/>
      <c r="PJ169" s="25"/>
      <c r="PK169" s="25"/>
      <c r="PL169" s="25"/>
      <c r="PM169" s="25"/>
      <c r="PN169" s="25"/>
      <c r="PO169" s="25"/>
      <c r="PP169" s="25"/>
      <c r="PQ169" s="25"/>
      <c r="PR169" s="25"/>
      <c r="PS169" s="25"/>
      <c r="PT169" s="25"/>
      <c r="PU169" s="25"/>
      <c r="PV169" s="25"/>
      <c r="PW169" s="25"/>
      <c r="PX169" s="25"/>
      <c r="PY169" s="25"/>
      <c r="PZ169" s="25"/>
      <c r="QA169" s="25"/>
      <c r="QB169" s="25"/>
      <c r="QC169" s="25"/>
      <c r="QD169" s="25"/>
      <c r="QE169" s="25"/>
      <c r="QF169" s="25"/>
      <c r="QG169" s="25"/>
      <c r="QH169" s="25"/>
      <c r="QI169" s="25"/>
      <c r="QJ169" s="25"/>
      <c r="QK169" s="25"/>
      <c r="QL169" s="25"/>
      <c r="QM169" s="25"/>
      <c r="QN169" s="25"/>
      <c r="QO169" s="25"/>
      <c r="QP169" s="25"/>
      <c r="QQ169" s="25"/>
      <c r="QR169" s="25"/>
      <c r="QS169" s="25"/>
      <c r="QT169" s="25"/>
      <c r="QU169" s="25"/>
      <c r="QV169" s="25"/>
      <c r="QW169" s="25"/>
      <c r="QX169" s="25"/>
      <c r="QY169" s="25"/>
      <c r="QZ169" s="25"/>
      <c r="RA169" s="25"/>
      <c r="RB169" s="25"/>
      <c r="RC169" s="25"/>
      <c r="RD169" s="25"/>
      <c r="RE169" s="25"/>
      <c r="RF169" s="25"/>
      <c r="RG169" s="25"/>
      <c r="RH169" s="25"/>
      <c r="RI169" s="25"/>
      <c r="RJ169" s="25"/>
      <c r="RK169" s="25"/>
      <c r="RL169" s="25"/>
      <c r="RM169" s="25"/>
      <c r="RN169" s="25"/>
      <c r="RO169" s="25"/>
      <c r="RP169" s="25"/>
      <c r="RQ169" s="25"/>
      <c r="RR169" s="25"/>
      <c r="RS169" s="25"/>
      <c r="RT169" s="25"/>
      <c r="RU169" s="25"/>
      <c r="RV169" s="25"/>
      <c r="RW169" s="25"/>
      <c r="RX169" s="25"/>
      <c r="RY169" s="25"/>
      <c r="RZ169" s="25"/>
      <c r="SA169" s="25"/>
      <c r="SB169" s="25"/>
      <c r="SC169" s="25"/>
      <c r="SD169" s="25"/>
      <c r="SE169" s="25"/>
      <c r="SF169" s="25"/>
      <c r="SG169" s="25"/>
      <c r="SH169" s="25"/>
      <c r="SI169" s="25"/>
      <c r="SJ169" s="25"/>
      <c r="SK169" s="25"/>
      <c r="SL169" s="25"/>
      <c r="SM169" s="25"/>
      <c r="SN169" s="25"/>
      <c r="SO169" s="25"/>
      <c r="SP169" s="25"/>
      <c r="SQ169" s="25"/>
      <c r="SR169" s="25"/>
      <c r="SS169" s="25"/>
      <c r="ST169" s="25"/>
      <c r="SU169" s="25"/>
      <c r="SV169" s="25"/>
      <c r="SW169" s="25"/>
      <c r="SX169" s="25"/>
      <c r="SY169" s="25"/>
      <c r="SZ169" s="25"/>
      <c r="TA169" s="25"/>
      <c r="TB169" s="25"/>
      <c r="TC169" s="25"/>
      <c r="TD169" s="25"/>
      <c r="TE169" s="25"/>
      <c r="TF169" s="25"/>
      <c r="TG169" s="25"/>
      <c r="TH169" s="25"/>
      <c r="TI169" s="25"/>
      <c r="TJ169" s="25"/>
      <c r="TK169" s="25"/>
      <c r="TL169" s="25"/>
      <c r="TM169" s="25"/>
      <c r="TN169" s="25"/>
      <c r="TO169" s="25"/>
      <c r="TP169" s="25"/>
      <c r="TQ169" s="25"/>
      <c r="TR169" s="25"/>
      <c r="TS169" s="25"/>
      <c r="TT169" s="25"/>
      <c r="TU169" s="25"/>
      <c r="TV169" s="25"/>
      <c r="TW169" s="25"/>
      <c r="TX169" s="25"/>
      <c r="TY169" s="25"/>
      <c r="TZ169" s="25"/>
      <c r="UA169" s="25"/>
      <c r="UB169" s="25"/>
      <c r="UC169" s="25"/>
      <c r="UD169" s="25"/>
      <c r="UE169" s="25"/>
      <c r="UF169" s="25"/>
      <c r="UG169" s="25"/>
      <c r="UH169" s="25"/>
      <c r="UI169" s="25"/>
      <c r="UJ169" s="25"/>
      <c r="UK169" s="25"/>
      <c r="UL169" s="25"/>
      <c r="UM169" s="25"/>
      <c r="UN169" s="25"/>
      <c r="UO169" s="25"/>
      <c r="UP169" s="25"/>
      <c r="UQ169" s="25"/>
      <c r="UR169" s="25"/>
      <c r="US169" s="25"/>
      <c r="UT169" s="25"/>
      <c r="UU169" s="25"/>
      <c r="UV169" s="25"/>
      <c r="UW169" s="25"/>
      <c r="UX169" s="25"/>
      <c r="UY169" s="25"/>
      <c r="UZ169" s="25"/>
      <c r="VA169" s="25"/>
      <c r="VB169" s="25"/>
      <c r="VC169" s="25"/>
      <c r="VD169" s="25"/>
      <c r="VE169" s="25"/>
      <c r="VF169" s="25"/>
      <c r="VG169" s="25"/>
      <c r="VH169" s="25"/>
      <c r="VI169" s="25"/>
      <c r="VJ169" s="25"/>
      <c r="VK169" s="25"/>
      <c r="VL169" s="25"/>
      <c r="VM169" s="25"/>
      <c r="VN169" s="25"/>
      <c r="VO169" s="25"/>
      <c r="VP169" s="25"/>
      <c r="VQ169" s="25"/>
      <c r="VR169" s="25"/>
      <c r="VS169" s="25"/>
      <c r="VT169" s="25"/>
      <c r="VU169" s="25"/>
      <c r="VV169" s="25"/>
      <c r="VW169" s="25"/>
      <c r="VX169" s="25"/>
      <c r="VY169" s="25"/>
      <c r="VZ169" s="25"/>
      <c r="WA169" s="25"/>
      <c r="WB169" s="25"/>
      <c r="WC169" s="25"/>
      <c r="WD169" s="25"/>
      <c r="WE169" s="25"/>
      <c r="WF169" s="25"/>
      <c r="WG169" s="25"/>
      <c r="WH169" s="25"/>
      <c r="WI169" s="25"/>
      <c r="WJ169" s="25"/>
      <c r="WK169" s="25"/>
      <c r="WL169" s="25"/>
      <c r="WM169" s="25"/>
      <c r="WN169" s="25"/>
      <c r="WO169" s="25"/>
      <c r="WP169" s="25"/>
      <c r="WQ169" s="25"/>
      <c r="WR169" s="25"/>
      <c r="WS169" s="25"/>
      <c r="WT169" s="25"/>
      <c r="WU169" s="25"/>
      <c r="WV169" s="25"/>
      <c r="WW169" s="25"/>
      <c r="WX169" s="25"/>
      <c r="WY169" s="25"/>
      <c r="WZ169" s="25"/>
      <c r="XA169" s="25"/>
      <c r="XB169" s="25"/>
      <c r="XC169" s="25"/>
      <c r="XD169" s="25"/>
      <c r="XE169" s="25"/>
      <c r="XF169" s="25"/>
      <c r="XG169" s="25"/>
      <c r="XH169" s="25"/>
      <c r="XI169" s="25"/>
      <c r="XJ169" s="25"/>
      <c r="XK169" s="25"/>
      <c r="XL169" s="25"/>
      <c r="XM169" s="25"/>
      <c r="XN169" s="25"/>
      <c r="XO169" s="25"/>
      <c r="XP169" s="25"/>
      <c r="XQ169" s="25"/>
      <c r="XR169" s="25"/>
      <c r="XS169" s="25"/>
      <c r="XT169" s="25"/>
      <c r="XU169" s="25"/>
      <c r="XV169" s="25"/>
      <c r="XW169" s="25"/>
      <c r="XX169" s="25"/>
      <c r="XY169" s="25"/>
      <c r="XZ169" s="25"/>
      <c r="YA169" s="25"/>
      <c r="YB169" s="25"/>
      <c r="YC169" s="25"/>
      <c r="YD169" s="25"/>
      <c r="YE169" s="25"/>
      <c r="YF169" s="25"/>
      <c r="YG169" s="25"/>
      <c r="YH169" s="25"/>
      <c r="YI169" s="25"/>
      <c r="YJ169" s="25"/>
      <c r="YK169" s="25"/>
      <c r="YL169" s="25"/>
      <c r="YM169" s="25"/>
      <c r="YN169" s="25"/>
      <c r="YO169" s="25"/>
      <c r="YP169" s="25"/>
      <c r="YQ169" s="25"/>
      <c r="YR169" s="25"/>
      <c r="YS169" s="25"/>
      <c r="YT169" s="25"/>
      <c r="YU169" s="25"/>
      <c r="YV169" s="25"/>
      <c r="YW169" s="25"/>
      <c r="YX169" s="25"/>
      <c r="YY169" s="25"/>
      <c r="YZ169" s="25"/>
      <c r="ZA169" s="25"/>
      <c r="ZB169" s="25"/>
      <c r="ZC169" s="25"/>
      <c r="ZD169" s="25"/>
      <c r="ZE169" s="25"/>
      <c r="ZF169" s="25"/>
      <c r="ZG169" s="25"/>
      <c r="ZH169" s="25"/>
      <c r="ZI169" s="25"/>
      <c r="ZJ169" s="25"/>
      <c r="ZK169" s="25"/>
      <c r="ZL169" s="25"/>
      <c r="ZM169" s="25"/>
      <c r="ZN169" s="25"/>
      <c r="ZO169" s="25"/>
      <c r="ZP169" s="25"/>
      <c r="ZQ169" s="25"/>
      <c r="ZR169" s="25"/>
      <c r="ZS169" s="25"/>
      <c r="ZT169" s="25"/>
      <c r="ZU169" s="25"/>
      <c r="ZV169" s="25"/>
      <c r="ZW169" s="25"/>
      <c r="ZX169" s="25"/>
      <c r="ZY169" s="25"/>
      <c r="ZZ169" s="25"/>
      <c r="AAA169" s="25"/>
      <c r="AAB169" s="25"/>
      <c r="AAC169" s="25"/>
      <c r="AAD169" s="25"/>
      <c r="AAE169" s="25"/>
      <c r="AAF169" s="25"/>
      <c r="AAG169" s="25"/>
      <c r="AAH169" s="25"/>
      <c r="AAI169" s="25"/>
      <c r="AAJ169" s="25"/>
      <c r="AAK169" s="25"/>
      <c r="AAL169" s="25"/>
      <c r="AAM169" s="25"/>
      <c r="AAN169" s="25"/>
      <c r="AAO169" s="25"/>
      <c r="AAP169" s="25"/>
      <c r="AAQ169" s="25"/>
      <c r="AAR169" s="25"/>
      <c r="AAS169" s="25"/>
      <c r="AAT169" s="25"/>
      <c r="AAU169" s="25"/>
      <c r="AAV169" s="25"/>
      <c r="AAW169" s="25"/>
      <c r="AAX169" s="25"/>
      <c r="AAY169" s="25"/>
      <c r="AAZ169" s="25"/>
      <c r="ABA169" s="25"/>
      <c r="ABB169" s="25"/>
      <c r="ABC169" s="25"/>
      <c r="ABD169" s="25"/>
      <c r="ABE169" s="25"/>
      <c r="ABF169" s="25"/>
      <c r="ABG169" s="25"/>
      <c r="ABH169" s="25"/>
      <c r="ABI169" s="25"/>
      <c r="ABJ169" s="25"/>
      <c r="ABK169" s="25"/>
      <c r="ABL169" s="25"/>
      <c r="ABM169" s="25"/>
      <c r="ABN169" s="25"/>
      <c r="ABO169" s="25"/>
      <c r="ABP169" s="25"/>
      <c r="ABQ169" s="25"/>
      <c r="ABR169" s="25"/>
      <c r="ABS169" s="25"/>
      <c r="ABT169" s="25"/>
      <c r="ABU169" s="25"/>
      <c r="ABV169" s="25"/>
      <c r="ABW169" s="25"/>
      <c r="ABX169" s="25"/>
      <c r="ABY169" s="25"/>
      <c r="ABZ169" s="25"/>
      <c r="ACA169" s="25"/>
      <c r="ACB169" s="25"/>
      <c r="ACC169" s="25"/>
      <c r="ACD169" s="25"/>
      <c r="ACE169" s="25"/>
      <c r="ACF169" s="25"/>
      <c r="ACG169" s="25"/>
      <c r="ACH169" s="25"/>
      <c r="ACI169" s="25"/>
      <c r="ACJ169" s="25"/>
      <c r="ACK169" s="25"/>
      <c r="ACL169" s="25"/>
      <c r="ACM169" s="25"/>
      <c r="ACN169" s="25"/>
      <c r="ACO169" s="25"/>
      <c r="ACP169" s="25"/>
      <c r="ACQ169" s="25"/>
      <c r="ACR169" s="25"/>
      <c r="ACS169" s="25"/>
      <c r="ACT169" s="25"/>
      <c r="ACU169" s="25"/>
      <c r="ACV169" s="25"/>
      <c r="ACW169" s="25"/>
      <c r="ACX169" s="25"/>
      <c r="ACY169" s="25"/>
      <c r="ACZ169" s="25"/>
      <c r="ADA169" s="25"/>
      <c r="ADB169" s="25"/>
      <c r="ADC169" s="25"/>
      <c r="ADD169" s="25"/>
      <c r="ADE169" s="25"/>
      <c r="ADF169" s="25"/>
      <c r="ADG169" s="25"/>
      <c r="ADH169" s="25"/>
      <c r="ADI169" s="25"/>
      <c r="ADJ169" s="25"/>
      <c r="ADK169" s="25"/>
      <c r="ADL169" s="25"/>
      <c r="ADM169" s="25"/>
      <c r="ADN169" s="25"/>
      <c r="ADO169" s="25"/>
      <c r="ADP169" s="25"/>
      <c r="ADQ169" s="25"/>
      <c r="ADR169" s="25"/>
      <c r="ADS169" s="25"/>
      <c r="ADT169" s="25"/>
      <c r="ADU169" s="25"/>
      <c r="ADV169" s="25"/>
      <c r="ADW169" s="25"/>
      <c r="ADX169" s="25"/>
      <c r="ADY169" s="25"/>
      <c r="ADZ169" s="25"/>
      <c r="AEA169" s="25"/>
      <c r="AEB169" s="25"/>
      <c r="AEC169" s="25"/>
      <c r="AED169" s="25"/>
      <c r="AEE169" s="25"/>
      <c r="AEF169" s="25"/>
      <c r="AEG169" s="25"/>
      <c r="AEH169" s="25"/>
      <c r="AEI169" s="25"/>
      <c r="AEJ169" s="25"/>
      <c r="AEK169" s="25"/>
      <c r="AEL169" s="25"/>
      <c r="AEM169" s="25"/>
      <c r="AEN169" s="25"/>
      <c r="AEO169" s="25"/>
      <c r="AEP169" s="25"/>
      <c r="AEQ169" s="25"/>
      <c r="AER169" s="25"/>
      <c r="AES169" s="25"/>
      <c r="AET169" s="25"/>
      <c r="AEU169" s="25"/>
      <c r="AEV169" s="25"/>
      <c r="AEW169" s="25"/>
      <c r="AEX169" s="25"/>
      <c r="AEY169" s="25"/>
      <c r="AEZ169" s="25"/>
      <c r="AFA169" s="25"/>
      <c r="AFB169" s="25"/>
      <c r="AFC169" s="25"/>
      <c r="AFD169" s="25"/>
      <c r="AFE169" s="25"/>
      <c r="AFF169" s="25"/>
      <c r="AFG169" s="25"/>
      <c r="AFH169" s="25"/>
      <c r="AFI169" s="25"/>
      <c r="AFJ169" s="25"/>
      <c r="AFK169" s="25"/>
      <c r="AFL169" s="25"/>
      <c r="AFM169" s="25"/>
      <c r="AFN169" s="25"/>
      <c r="AFO169" s="25"/>
      <c r="AFP169" s="25"/>
      <c r="AFQ169" s="25"/>
      <c r="AFR169" s="25"/>
      <c r="AFS169" s="25"/>
      <c r="AFT169" s="25"/>
      <c r="AFU169" s="25"/>
      <c r="AFV169" s="25"/>
      <c r="AFW169" s="25"/>
      <c r="AFX169" s="25"/>
      <c r="AFY169" s="25"/>
      <c r="AFZ169" s="25"/>
      <c r="AGA169" s="25"/>
      <c r="AGB169" s="25"/>
      <c r="AGC169" s="25"/>
      <c r="AGD169" s="25"/>
      <c r="AGE169" s="25"/>
      <c r="AGF169" s="25"/>
      <c r="AGG169" s="25"/>
      <c r="AGH169" s="25"/>
      <c r="AGI169" s="25"/>
      <c r="AGJ169" s="25"/>
      <c r="AGK169" s="25"/>
      <c r="AGL169" s="25"/>
      <c r="AGM169" s="25"/>
      <c r="AGN169" s="25"/>
      <c r="AGO169" s="25"/>
      <c r="AGP169" s="25"/>
      <c r="AGQ169" s="25"/>
      <c r="AGR169" s="25"/>
      <c r="AGS169" s="25"/>
      <c r="AGT169" s="25"/>
      <c r="AGU169" s="25"/>
      <c r="AGV169" s="25"/>
      <c r="AGW169" s="25"/>
      <c r="AGX169" s="25"/>
      <c r="AGY169" s="25"/>
      <c r="AGZ169" s="25"/>
      <c r="AHA169" s="25"/>
      <c r="AHB169" s="25"/>
      <c r="AHC169" s="25"/>
      <c r="AHD169" s="25"/>
      <c r="AHE169" s="25"/>
      <c r="AHF169" s="25"/>
      <c r="AHG169" s="25"/>
      <c r="AHH169" s="25"/>
      <c r="AHI169" s="25"/>
      <c r="AHJ169" s="25"/>
      <c r="AHK169" s="25"/>
      <c r="AHL169" s="25"/>
      <c r="AHM169" s="25"/>
      <c r="AHN169" s="25"/>
      <c r="AHO169" s="25"/>
      <c r="AHP169" s="25"/>
      <c r="AHQ169" s="25"/>
      <c r="AHR169" s="25"/>
      <c r="AHS169" s="25"/>
      <c r="AHT169" s="25"/>
      <c r="AHU169" s="25"/>
      <c r="AHV169" s="25"/>
      <c r="AHW169" s="25"/>
      <c r="AHX169" s="25"/>
      <c r="AHY169" s="25"/>
      <c r="AHZ169" s="25"/>
      <c r="AIA169" s="25"/>
      <c r="AIB169" s="25"/>
      <c r="AIC169" s="25"/>
      <c r="AID169" s="25"/>
      <c r="AIE169" s="25"/>
      <c r="AIF169" s="25"/>
      <c r="AIG169" s="25"/>
      <c r="AIH169" s="25"/>
      <c r="AII169" s="25"/>
      <c r="AIJ169" s="25"/>
      <c r="AIK169" s="25"/>
      <c r="AIL169" s="25"/>
      <c r="AIM169" s="25"/>
      <c r="AIN169" s="25"/>
      <c r="AIO169" s="25"/>
      <c r="AIP169" s="25"/>
      <c r="AIQ169" s="25"/>
      <c r="AIR169" s="25"/>
      <c r="AIS169" s="25"/>
      <c r="AIT169" s="25"/>
      <c r="AIU169" s="25"/>
      <c r="AIV169" s="25"/>
      <c r="AIW169" s="25"/>
      <c r="AIX169" s="25"/>
      <c r="AIY169" s="25"/>
      <c r="AIZ169" s="25"/>
      <c r="AJA169" s="25"/>
      <c r="AJB169" s="25"/>
      <c r="AJC169" s="25"/>
      <c r="AJD169" s="25"/>
      <c r="AJE169" s="25"/>
      <c r="AJF169" s="25"/>
      <c r="AJG169" s="25"/>
      <c r="AJH169" s="25"/>
      <c r="AJI169" s="25"/>
      <c r="AJJ169" s="25"/>
      <c r="AJK169" s="25"/>
      <c r="AJL169" s="25"/>
      <c r="AJM169" s="25"/>
      <c r="AJN169" s="25"/>
      <c r="AJO169" s="25"/>
      <c r="AJP169" s="25"/>
      <c r="AJQ169" s="25"/>
      <c r="AJR169" s="25"/>
      <c r="AJS169" s="25"/>
      <c r="AJT169" s="25"/>
      <c r="AJU169" s="25"/>
      <c r="AJV169" s="25"/>
      <c r="AJW169" s="25"/>
      <c r="AJX169" s="25"/>
      <c r="AJY169" s="25"/>
      <c r="AJZ169" s="25"/>
      <c r="AKA169" s="25"/>
      <c r="AKB169" s="25"/>
      <c r="AKC169" s="25"/>
      <c r="AKD169" s="25"/>
      <c r="AKE169" s="25"/>
      <c r="AKF169" s="25"/>
      <c r="AKG169" s="25"/>
      <c r="AKH169" s="25"/>
      <c r="AKI169" s="25"/>
      <c r="AKJ169" s="25"/>
      <c r="AKK169" s="25"/>
      <c r="AKL169" s="25"/>
      <c r="AKM169" s="25"/>
      <c r="AKN169" s="25"/>
      <c r="AKO169" s="25"/>
      <c r="AKP169" s="25"/>
      <c r="AKQ169" s="25"/>
      <c r="AKR169" s="25"/>
      <c r="AKS169" s="25"/>
      <c r="AKT169" s="25"/>
      <c r="AKU169" s="25"/>
      <c r="AKV169" s="25"/>
      <c r="AKW169" s="25"/>
      <c r="AKX169" s="25"/>
      <c r="AKY169" s="25"/>
      <c r="AKZ169" s="25"/>
      <c r="ALA169" s="25"/>
      <c r="ALB169" s="25"/>
      <c r="ALC169" s="25"/>
      <c r="ALD169" s="25"/>
      <c r="ALE169" s="25"/>
      <c r="ALF169" s="25"/>
      <c r="ALG169" s="25"/>
      <c r="ALH169" s="25"/>
      <c r="ALI169" s="25"/>
      <c r="ALJ169" s="25"/>
      <c r="ALK169" s="25"/>
      <c r="ALL169" s="25"/>
      <c r="ALM169" s="25"/>
      <c r="ALN169" s="25"/>
      <c r="ALO169" s="25"/>
      <c r="ALP169" s="25"/>
      <c r="ALQ169" s="25"/>
      <c r="ALR169" s="25"/>
      <c r="ALS169" s="25"/>
      <c r="ALT169" s="25"/>
      <c r="ALU169" s="25"/>
      <c r="ALV169" s="25"/>
      <c r="ALW169" s="25"/>
      <c r="ALX169" s="25"/>
      <c r="ALY169" s="25"/>
      <c r="ALZ169" s="25"/>
      <c r="AMA169" s="25"/>
      <c r="AMB169" s="25"/>
      <c r="AMC169" s="25"/>
      <c r="AMD169" s="25"/>
    </row>
    <row r="170" spans="1:1018" s="56" customFormat="1" ht="83.25" customHeight="1" x14ac:dyDescent="0.25">
      <c r="A170" s="116" t="s">
        <v>337</v>
      </c>
      <c r="B170" s="86" t="s">
        <v>338</v>
      </c>
      <c r="C170" s="107" t="s">
        <v>339</v>
      </c>
      <c r="D170" s="140" t="s">
        <v>340</v>
      </c>
      <c r="E170" s="146" t="s">
        <v>151</v>
      </c>
      <c r="F170" s="138" t="s">
        <v>152</v>
      </c>
      <c r="G170" s="19">
        <f>G171+G172+G173+G174</f>
        <v>59.199999999999996</v>
      </c>
      <c r="H170" s="83">
        <f>H171+H172+H173+H174</f>
        <v>6.6</v>
      </c>
      <c r="I170" s="19">
        <f t="shared" ref="I170:K170" si="44">I171+I172+I173+I174</f>
        <v>0</v>
      </c>
      <c r="J170" s="19">
        <f t="shared" si="44"/>
        <v>55.099999999999994</v>
      </c>
      <c r="K170" s="19">
        <f t="shared" si="44"/>
        <v>51.7</v>
      </c>
      <c r="L170" s="19">
        <f>L171+L172+L173+L174</f>
        <v>0</v>
      </c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  <c r="MI170" s="25"/>
      <c r="MJ170" s="25"/>
      <c r="MK170" s="25"/>
      <c r="ML170" s="25"/>
      <c r="MM170" s="25"/>
      <c r="MN170" s="25"/>
      <c r="MO170" s="25"/>
      <c r="MP170" s="25"/>
      <c r="MQ170" s="25"/>
      <c r="MR170" s="25"/>
      <c r="MS170" s="25"/>
      <c r="MT170" s="25"/>
      <c r="MU170" s="25"/>
      <c r="MV170" s="25"/>
      <c r="MW170" s="25"/>
      <c r="MX170" s="25"/>
      <c r="MY170" s="25"/>
      <c r="MZ170" s="25"/>
      <c r="NA170" s="25"/>
      <c r="NB170" s="25"/>
      <c r="NC170" s="25"/>
      <c r="ND170" s="25"/>
      <c r="NE170" s="25"/>
      <c r="NF170" s="25"/>
      <c r="NG170" s="25"/>
      <c r="NH170" s="25"/>
      <c r="NI170" s="25"/>
      <c r="NJ170" s="25"/>
      <c r="NK170" s="25"/>
      <c r="NL170" s="25"/>
      <c r="NM170" s="25"/>
      <c r="NN170" s="25"/>
      <c r="NO170" s="25"/>
      <c r="NP170" s="25"/>
      <c r="NQ170" s="25"/>
      <c r="NR170" s="25"/>
      <c r="NS170" s="25"/>
      <c r="NT170" s="25"/>
      <c r="NU170" s="25"/>
      <c r="NV170" s="25"/>
      <c r="NW170" s="25"/>
      <c r="NX170" s="25"/>
      <c r="NY170" s="25"/>
      <c r="NZ170" s="25"/>
      <c r="OA170" s="25"/>
      <c r="OB170" s="25"/>
      <c r="OC170" s="25"/>
      <c r="OD170" s="25"/>
      <c r="OE170" s="25"/>
      <c r="OF170" s="25"/>
      <c r="OG170" s="25"/>
      <c r="OH170" s="25"/>
      <c r="OI170" s="25"/>
      <c r="OJ170" s="25"/>
      <c r="OK170" s="25"/>
      <c r="OL170" s="25"/>
      <c r="OM170" s="25"/>
      <c r="ON170" s="25"/>
      <c r="OO170" s="25"/>
      <c r="OP170" s="25"/>
      <c r="OQ170" s="25"/>
      <c r="OR170" s="25"/>
      <c r="OS170" s="25"/>
      <c r="OT170" s="25"/>
      <c r="OU170" s="25"/>
      <c r="OV170" s="25"/>
      <c r="OW170" s="25"/>
      <c r="OX170" s="25"/>
      <c r="OY170" s="25"/>
      <c r="OZ170" s="25"/>
      <c r="PA170" s="25"/>
      <c r="PB170" s="25"/>
      <c r="PC170" s="25"/>
      <c r="PD170" s="25"/>
      <c r="PE170" s="25"/>
      <c r="PF170" s="25"/>
      <c r="PG170" s="25"/>
      <c r="PH170" s="25"/>
      <c r="PI170" s="25"/>
      <c r="PJ170" s="25"/>
      <c r="PK170" s="25"/>
      <c r="PL170" s="25"/>
      <c r="PM170" s="25"/>
      <c r="PN170" s="25"/>
      <c r="PO170" s="25"/>
      <c r="PP170" s="25"/>
      <c r="PQ170" s="25"/>
      <c r="PR170" s="25"/>
      <c r="PS170" s="25"/>
      <c r="PT170" s="25"/>
      <c r="PU170" s="25"/>
      <c r="PV170" s="25"/>
      <c r="PW170" s="25"/>
      <c r="PX170" s="25"/>
      <c r="PY170" s="25"/>
      <c r="PZ170" s="25"/>
      <c r="QA170" s="25"/>
      <c r="QB170" s="25"/>
      <c r="QC170" s="25"/>
      <c r="QD170" s="25"/>
      <c r="QE170" s="25"/>
      <c r="QF170" s="25"/>
      <c r="QG170" s="25"/>
      <c r="QH170" s="25"/>
      <c r="QI170" s="25"/>
      <c r="QJ170" s="25"/>
      <c r="QK170" s="25"/>
      <c r="QL170" s="25"/>
      <c r="QM170" s="25"/>
      <c r="QN170" s="25"/>
      <c r="QO170" s="25"/>
      <c r="QP170" s="25"/>
      <c r="QQ170" s="25"/>
      <c r="QR170" s="25"/>
      <c r="QS170" s="25"/>
      <c r="QT170" s="25"/>
      <c r="QU170" s="25"/>
      <c r="QV170" s="25"/>
      <c r="QW170" s="25"/>
      <c r="QX170" s="25"/>
      <c r="QY170" s="25"/>
      <c r="QZ170" s="25"/>
      <c r="RA170" s="25"/>
      <c r="RB170" s="25"/>
      <c r="RC170" s="25"/>
      <c r="RD170" s="25"/>
      <c r="RE170" s="25"/>
      <c r="RF170" s="25"/>
      <c r="RG170" s="25"/>
      <c r="RH170" s="25"/>
      <c r="RI170" s="25"/>
      <c r="RJ170" s="25"/>
      <c r="RK170" s="25"/>
      <c r="RL170" s="25"/>
      <c r="RM170" s="25"/>
      <c r="RN170" s="25"/>
      <c r="RO170" s="25"/>
      <c r="RP170" s="25"/>
      <c r="RQ170" s="25"/>
      <c r="RR170" s="25"/>
      <c r="RS170" s="25"/>
      <c r="RT170" s="25"/>
      <c r="RU170" s="25"/>
      <c r="RV170" s="25"/>
      <c r="RW170" s="25"/>
      <c r="RX170" s="25"/>
      <c r="RY170" s="25"/>
      <c r="RZ170" s="25"/>
      <c r="SA170" s="25"/>
      <c r="SB170" s="25"/>
      <c r="SC170" s="25"/>
      <c r="SD170" s="25"/>
      <c r="SE170" s="25"/>
      <c r="SF170" s="25"/>
      <c r="SG170" s="25"/>
      <c r="SH170" s="25"/>
      <c r="SI170" s="25"/>
      <c r="SJ170" s="25"/>
      <c r="SK170" s="25"/>
      <c r="SL170" s="25"/>
      <c r="SM170" s="25"/>
      <c r="SN170" s="25"/>
      <c r="SO170" s="25"/>
      <c r="SP170" s="25"/>
      <c r="SQ170" s="25"/>
      <c r="SR170" s="25"/>
      <c r="SS170" s="25"/>
      <c r="ST170" s="25"/>
      <c r="SU170" s="25"/>
      <c r="SV170" s="25"/>
      <c r="SW170" s="25"/>
      <c r="SX170" s="25"/>
      <c r="SY170" s="25"/>
      <c r="SZ170" s="25"/>
      <c r="TA170" s="25"/>
      <c r="TB170" s="25"/>
      <c r="TC170" s="25"/>
      <c r="TD170" s="25"/>
      <c r="TE170" s="25"/>
      <c r="TF170" s="25"/>
      <c r="TG170" s="25"/>
      <c r="TH170" s="25"/>
      <c r="TI170" s="25"/>
      <c r="TJ170" s="25"/>
      <c r="TK170" s="25"/>
      <c r="TL170" s="25"/>
      <c r="TM170" s="25"/>
      <c r="TN170" s="25"/>
      <c r="TO170" s="25"/>
      <c r="TP170" s="25"/>
      <c r="TQ170" s="25"/>
      <c r="TR170" s="25"/>
      <c r="TS170" s="25"/>
      <c r="TT170" s="25"/>
      <c r="TU170" s="25"/>
      <c r="TV170" s="25"/>
      <c r="TW170" s="25"/>
      <c r="TX170" s="25"/>
      <c r="TY170" s="25"/>
      <c r="TZ170" s="25"/>
      <c r="UA170" s="25"/>
      <c r="UB170" s="25"/>
      <c r="UC170" s="25"/>
      <c r="UD170" s="25"/>
      <c r="UE170" s="25"/>
      <c r="UF170" s="25"/>
      <c r="UG170" s="25"/>
      <c r="UH170" s="25"/>
      <c r="UI170" s="25"/>
      <c r="UJ170" s="25"/>
      <c r="UK170" s="25"/>
      <c r="UL170" s="25"/>
      <c r="UM170" s="25"/>
      <c r="UN170" s="25"/>
      <c r="UO170" s="25"/>
      <c r="UP170" s="25"/>
      <c r="UQ170" s="25"/>
      <c r="UR170" s="25"/>
      <c r="US170" s="25"/>
      <c r="UT170" s="25"/>
      <c r="UU170" s="25"/>
      <c r="UV170" s="25"/>
      <c r="UW170" s="25"/>
      <c r="UX170" s="25"/>
      <c r="UY170" s="25"/>
      <c r="UZ170" s="25"/>
      <c r="VA170" s="25"/>
      <c r="VB170" s="25"/>
      <c r="VC170" s="25"/>
      <c r="VD170" s="25"/>
      <c r="VE170" s="25"/>
      <c r="VF170" s="25"/>
      <c r="VG170" s="25"/>
      <c r="VH170" s="25"/>
      <c r="VI170" s="25"/>
      <c r="VJ170" s="25"/>
      <c r="VK170" s="25"/>
      <c r="VL170" s="25"/>
      <c r="VM170" s="25"/>
      <c r="VN170" s="25"/>
      <c r="VO170" s="25"/>
      <c r="VP170" s="25"/>
      <c r="VQ170" s="25"/>
      <c r="VR170" s="25"/>
      <c r="VS170" s="25"/>
      <c r="VT170" s="25"/>
      <c r="VU170" s="25"/>
      <c r="VV170" s="25"/>
      <c r="VW170" s="25"/>
      <c r="VX170" s="25"/>
      <c r="VY170" s="25"/>
      <c r="VZ170" s="25"/>
      <c r="WA170" s="25"/>
      <c r="WB170" s="25"/>
      <c r="WC170" s="25"/>
      <c r="WD170" s="25"/>
      <c r="WE170" s="25"/>
      <c r="WF170" s="25"/>
      <c r="WG170" s="25"/>
      <c r="WH170" s="25"/>
      <c r="WI170" s="25"/>
      <c r="WJ170" s="25"/>
      <c r="WK170" s="25"/>
      <c r="WL170" s="25"/>
      <c r="WM170" s="25"/>
      <c r="WN170" s="25"/>
      <c r="WO170" s="25"/>
      <c r="WP170" s="25"/>
      <c r="WQ170" s="25"/>
      <c r="WR170" s="25"/>
      <c r="WS170" s="25"/>
      <c r="WT170" s="25"/>
      <c r="WU170" s="25"/>
      <c r="WV170" s="25"/>
      <c r="WW170" s="25"/>
      <c r="WX170" s="25"/>
      <c r="WY170" s="25"/>
      <c r="WZ170" s="25"/>
      <c r="XA170" s="25"/>
      <c r="XB170" s="25"/>
      <c r="XC170" s="25"/>
      <c r="XD170" s="25"/>
      <c r="XE170" s="25"/>
      <c r="XF170" s="25"/>
      <c r="XG170" s="25"/>
      <c r="XH170" s="25"/>
      <c r="XI170" s="25"/>
      <c r="XJ170" s="25"/>
      <c r="XK170" s="25"/>
      <c r="XL170" s="25"/>
      <c r="XM170" s="25"/>
      <c r="XN170" s="25"/>
      <c r="XO170" s="25"/>
      <c r="XP170" s="25"/>
      <c r="XQ170" s="25"/>
      <c r="XR170" s="25"/>
      <c r="XS170" s="25"/>
      <c r="XT170" s="25"/>
      <c r="XU170" s="25"/>
      <c r="XV170" s="25"/>
      <c r="XW170" s="25"/>
      <c r="XX170" s="25"/>
      <c r="XY170" s="25"/>
      <c r="XZ170" s="25"/>
      <c r="YA170" s="25"/>
      <c r="YB170" s="25"/>
      <c r="YC170" s="25"/>
      <c r="YD170" s="25"/>
      <c r="YE170" s="25"/>
      <c r="YF170" s="25"/>
      <c r="YG170" s="25"/>
      <c r="YH170" s="25"/>
      <c r="YI170" s="25"/>
      <c r="YJ170" s="25"/>
      <c r="YK170" s="25"/>
      <c r="YL170" s="25"/>
      <c r="YM170" s="25"/>
      <c r="YN170" s="25"/>
      <c r="YO170" s="25"/>
      <c r="YP170" s="25"/>
      <c r="YQ170" s="25"/>
      <c r="YR170" s="25"/>
      <c r="YS170" s="25"/>
      <c r="YT170" s="25"/>
      <c r="YU170" s="25"/>
      <c r="YV170" s="25"/>
      <c r="YW170" s="25"/>
      <c r="YX170" s="25"/>
      <c r="YY170" s="25"/>
      <c r="YZ170" s="25"/>
      <c r="ZA170" s="25"/>
      <c r="ZB170" s="25"/>
      <c r="ZC170" s="25"/>
      <c r="ZD170" s="25"/>
      <c r="ZE170" s="25"/>
      <c r="ZF170" s="25"/>
      <c r="ZG170" s="25"/>
      <c r="ZH170" s="25"/>
      <c r="ZI170" s="25"/>
      <c r="ZJ170" s="25"/>
      <c r="ZK170" s="25"/>
      <c r="ZL170" s="25"/>
      <c r="ZM170" s="25"/>
      <c r="ZN170" s="25"/>
      <c r="ZO170" s="25"/>
      <c r="ZP170" s="25"/>
      <c r="ZQ170" s="25"/>
      <c r="ZR170" s="25"/>
      <c r="ZS170" s="25"/>
      <c r="ZT170" s="25"/>
      <c r="ZU170" s="25"/>
      <c r="ZV170" s="25"/>
      <c r="ZW170" s="25"/>
      <c r="ZX170" s="25"/>
      <c r="ZY170" s="25"/>
      <c r="ZZ170" s="25"/>
      <c r="AAA170" s="25"/>
      <c r="AAB170" s="25"/>
      <c r="AAC170" s="25"/>
      <c r="AAD170" s="25"/>
      <c r="AAE170" s="25"/>
      <c r="AAF170" s="25"/>
      <c r="AAG170" s="25"/>
      <c r="AAH170" s="25"/>
      <c r="AAI170" s="25"/>
      <c r="AAJ170" s="25"/>
      <c r="AAK170" s="25"/>
      <c r="AAL170" s="25"/>
      <c r="AAM170" s="25"/>
      <c r="AAN170" s="25"/>
      <c r="AAO170" s="25"/>
      <c r="AAP170" s="25"/>
      <c r="AAQ170" s="25"/>
      <c r="AAR170" s="25"/>
      <c r="AAS170" s="25"/>
      <c r="AAT170" s="25"/>
      <c r="AAU170" s="25"/>
      <c r="AAV170" s="25"/>
      <c r="AAW170" s="25"/>
      <c r="AAX170" s="25"/>
      <c r="AAY170" s="25"/>
      <c r="AAZ170" s="25"/>
      <c r="ABA170" s="25"/>
      <c r="ABB170" s="25"/>
      <c r="ABC170" s="25"/>
      <c r="ABD170" s="25"/>
      <c r="ABE170" s="25"/>
      <c r="ABF170" s="25"/>
      <c r="ABG170" s="25"/>
      <c r="ABH170" s="25"/>
      <c r="ABI170" s="25"/>
      <c r="ABJ170" s="25"/>
      <c r="ABK170" s="25"/>
      <c r="ABL170" s="25"/>
      <c r="ABM170" s="25"/>
      <c r="ABN170" s="25"/>
      <c r="ABO170" s="25"/>
      <c r="ABP170" s="25"/>
      <c r="ABQ170" s="25"/>
      <c r="ABR170" s="25"/>
      <c r="ABS170" s="25"/>
      <c r="ABT170" s="25"/>
      <c r="ABU170" s="25"/>
      <c r="ABV170" s="25"/>
      <c r="ABW170" s="25"/>
      <c r="ABX170" s="25"/>
      <c r="ABY170" s="25"/>
      <c r="ABZ170" s="25"/>
      <c r="ACA170" s="25"/>
      <c r="ACB170" s="25"/>
      <c r="ACC170" s="25"/>
      <c r="ACD170" s="25"/>
      <c r="ACE170" s="25"/>
      <c r="ACF170" s="25"/>
      <c r="ACG170" s="25"/>
      <c r="ACH170" s="25"/>
      <c r="ACI170" s="25"/>
      <c r="ACJ170" s="25"/>
      <c r="ACK170" s="25"/>
      <c r="ACL170" s="25"/>
      <c r="ACM170" s="25"/>
      <c r="ACN170" s="25"/>
      <c r="ACO170" s="25"/>
      <c r="ACP170" s="25"/>
      <c r="ACQ170" s="25"/>
      <c r="ACR170" s="25"/>
      <c r="ACS170" s="25"/>
      <c r="ACT170" s="25"/>
      <c r="ACU170" s="25"/>
      <c r="ACV170" s="25"/>
      <c r="ACW170" s="25"/>
      <c r="ACX170" s="25"/>
      <c r="ACY170" s="25"/>
      <c r="ACZ170" s="25"/>
      <c r="ADA170" s="25"/>
      <c r="ADB170" s="25"/>
      <c r="ADC170" s="25"/>
      <c r="ADD170" s="25"/>
      <c r="ADE170" s="25"/>
      <c r="ADF170" s="25"/>
      <c r="ADG170" s="25"/>
      <c r="ADH170" s="25"/>
      <c r="ADI170" s="25"/>
      <c r="ADJ170" s="25"/>
      <c r="ADK170" s="25"/>
      <c r="ADL170" s="25"/>
      <c r="ADM170" s="25"/>
      <c r="ADN170" s="25"/>
      <c r="ADO170" s="25"/>
      <c r="ADP170" s="25"/>
      <c r="ADQ170" s="25"/>
      <c r="ADR170" s="25"/>
      <c r="ADS170" s="25"/>
      <c r="ADT170" s="25"/>
      <c r="ADU170" s="25"/>
      <c r="ADV170" s="25"/>
      <c r="ADW170" s="25"/>
      <c r="ADX170" s="25"/>
      <c r="ADY170" s="25"/>
      <c r="ADZ170" s="25"/>
      <c r="AEA170" s="25"/>
      <c r="AEB170" s="25"/>
      <c r="AEC170" s="25"/>
      <c r="AED170" s="25"/>
      <c r="AEE170" s="25"/>
      <c r="AEF170" s="25"/>
      <c r="AEG170" s="25"/>
      <c r="AEH170" s="25"/>
      <c r="AEI170" s="25"/>
      <c r="AEJ170" s="25"/>
      <c r="AEK170" s="25"/>
      <c r="AEL170" s="25"/>
      <c r="AEM170" s="25"/>
      <c r="AEN170" s="25"/>
      <c r="AEO170" s="25"/>
      <c r="AEP170" s="25"/>
      <c r="AEQ170" s="25"/>
      <c r="AER170" s="25"/>
      <c r="AES170" s="25"/>
      <c r="AET170" s="25"/>
      <c r="AEU170" s="25"/>
      <c r="AEV170" s="25"/>
      <c r="AEW170" s="25"/>
      <c r="AEX170" s="25"/>
      <c r="AEY170" s="25"/>
      <c r="AEZ170" s="25"/>
      <c r="AFA170" s="25"/>
      <c r="AFB170" s="25"/>
      <c r="AFC170" s="25"/>
      <c r="AFD170" s="25"/>
      <c r="AFE170" s="25"/>
      <c r="AFF170" s="25"/>
      <c r="AFG170" s="25"/>
      <c r="AFH170" s="25"/>
      <c r="AFI170" s="25"/>
      <c r="AFJ170" s="25"/>
      <c r="AFK170" s="25"/>
      <c r="AFL170" s="25"/>
      <c r="AFM170" s="25"/>
      <c r="AFN170" s="25"/>
      <c r="AFO170" s="25"/>
      <c r="AFP170" s="25"/>
      <c r="AFQ170" s="25"/>
      <c r="AFR170" s="25"/>
      <c r="AFS170" s="25"/>
      <c r="AFT170" s="25"/>
      <c r="AFU170" s="25"/>
      <c r="AFV170" s="25"/>
      <c r="AFW170" s="25"/>
      <c r="AFX170" s="25"/>
      <c r="AFY170" s="25"/>
      <c r="AFZ170" s="25"/>
      <c r="AGA170" s="25"/>
      <c r="AGB170" s="25"/>
      <c r="AGC170" s="25"/>
      <c r="AGD170" s="25"/>
      <c r="AGE170" s="25"/>
      <c r="AGF170" s="25"/>
      <c r="AGG170" s="25"/>
      <c r="AGH170" s="25"/>
      <c r="AGI170" s="25"/>
      <c r="AGJ170" s="25"/>
      <c r="AGK170" s="25"/>
      <c r="AGL170" s="25"/>
      <c r="AGM170" s="25"/>
      <c r="AGN170" s="25"/>
      <c r="AGO170" s="25"/>
      <c r="AGP170" s="25"/>
      <c r="AGQ170" s="25"/>
      <c r="AGR170" s="25"/>
      <c r="AGS170" s="25"/>
      <c r="AGT170" s="25"/>
      <c r="AGU170" s="25"/>
      <c r="AGV170" s="25"/>
      <c r="AGW170" s="25"/>
      <c r="AGX170" s="25"/>
      <c r="AGY170" s="25"/>
      <c r="AGZ170" s="25"/>
      <c r="AHA170" s="25"/>
      <c r="AHB170" s="25"/>
      <c r="AHC170" s="25"/>
      <c r="AHD170" s="25"/>
      <c r="AHE170" s="25"/>
      <c r="AHF170" s="25"/>
      <c r="AHG170" s="25"/>
      <c r="AHH170" s="25"/>
      <c r="AHI170" s="25"/>
      <c r="AHJ170" s="25"/>
      <c r="AHK170" s="25"/>
      <c r="AHL170" s="25"/>
      <c r="AHM170" s="25"/>
      <c r="AHN170" s="25"/>
      <c r="AHO170" s="25"/>
      <c r="AHP170" s="25"/>
      <c r="AHQ170" s="25"/>
      <c r="AHR170" s="25"/>
      <c r="AHS170" s="25"/>
      <c r="AHT170" s="25"/>
      <c r="AHU170" s="25"/>
      <c r="AHV170" s="25"/>
      <c r="AHW170" s="25"/>
      <c r="AHX170" s="25"/>
      <c r="AHY170" s="25"/>
      <c r="AHZ170" s="25"/>
      <c r="AIA170" s="25"/>
      <c r="AIB170" s="25"/>
      <c r="AIC170" s="25"/>
      <c r="AID170" s="25"/>
      <c r="AIE170" s="25"/>
      <c r="AIF170" s="25"/>
      <c r="AIG170" s="25"/>
      <c r="AIH170" s="25"/>
      <c r="AII170" s="25"/>
      <c r="AIJ170" s="25"/>
      <c r="AIK170" s="25"/>
      <c r="AIL170" s="25"/>
      <c r="AIM170" s="25"/>
      <c r="AIN170" s="25"/>
      <c r="AIO170" s="25"/>
      <c r="AIP170" s="25"/>
      <c r="AIQ170" s="25"/>
      <c r="AIR170" s="25"/>
      <c r="AIS170" s="25"/>
      <c r="AIT170" s="25"/>
      <c r="AIU170" s="25"/>
      <c r="AIV170" s="25"/>
      <c r="AIW170" s="25"/>
      <c r="AIX170" s="25"/>
      <c r="AIY170" s="25"/>
      <c r="AIZ170" s="25"/>
      <c r="AJA170" s="25"/>
      <c r="AJB170" s="25"/>
      <c r="AJC170" s="25"/>
      <c r="AJD170" s="25"/>
      <c r="AJE170" s="25"/>
      <c r="AJF170" s="25"/>
      <c r="AJG170" s="25"/>
      <c r="AJH170" s="25"/>
      <c r="AJI170" s="25"/>
      <c r="AJJ170" s="25"/>
      <c r="AJK170" s="25"/>
      <c r="AJL170" s="25"/>
      <c r="AJM170" s="25"/>
      <c r="AJN170" s="25"/>
      <c r="AJO170" s="25"/>
      <c r="AJP170" s="25"/>
      <c r="AJQ170" s="25"/>
      <c r="AJR170" s="25"/>
      <c r="AJS170" s="25"/>
      <c r="AJT170" s="25"/>
      <c r="AJU170" s="25"/>
      <c r="AJV170" s="25"/>
      <c r="AJW170" s="25"/>
      <c r="AJX170" s="25"/>
      <c r="AJY170" s="25"/>
      <c r="AJZ170" s="25"/>
      <c r="AKA170" s="25"/>
      <c r="AKB170" s="25"/>
      <c r="AKC170" s="25"/>
      <c r="AKD170" s="25"/>
      <c r="AKE170" s="25"/>
      <c r="AKF170" s="25"/>
      <c r="AKG170" s="25"/>
      <c r="AKH170" s="25"/>
      <c r="AKI170" s="25"/>
      <c r="AKJ170" s="25"/>
      <c r="AKK170" s="25"/>
      <c r="AKL170" s="25"/>
      <c r="AKM170" s="25"/>
      <c r="AKN170" s="25"/>
      <c r="AKO170" s="25"/>
      <c r="AKP170" s="25"/>
      <c r="AKQ170" s="25"/>
      <c r="AKR170" s="25"/>
      <c r="AKS170" s="25"/>
      <c r="AKT170" s="25"/>
      <c r="AKU170" s="25"/>
      <c r="AKV170" s="25"/>
      <c r="AKW170" s="25"/>
      <c r="AKX170" s="25"/>
      <c r="AKY170" s="25"/>
      <c r="AKZ170" s="25"/>
      <c r="ALA170" s="25"/>
      <c r="ALB170" s="25"/>
      <c r="ALC170" s="25"/>
      <c r="ALD170" s="25"/>
      <c r="ALE170" s="25"/>
      <c r="ALF170" s="25"/>
      <c r="ALG170" s="25"/>
      <c r="ALH170" s="25"/>
      <c r="ALI170" s="25"/>
      <c r="ALJ170" s="25"/>
      <c r="ALK170" s="25"/>
      <c r="ALL170" s="25"/>
      <c r="ALM170" s="25"/>
      <c r="ALN170" s="25"/>
      <c r="ALO170" s="25"/>
      <c r="ALP170" s="25"/>
      <c r="ALQ170" s="25"/>
      <c r="ALR170" s="25"/>
      <c r="ALS170" s="25"/>
      <c r="ALT170" s="25"/>
      <c r="ALU170" s="25"/>
      <c r="ALV170" s="25"/>
      <c r="ALW170" s="25"/>
      <c r="ALX170" s="25"/>
      <c r="ALY170" s="25"/>
      <c r="ALZ170" s="25"/>
      <c r="AMA170" s="25"/>
      <c r="AMB170" s="25"/>
      <c r="AMC170" s="25"/>
      <c r="AMD170" s="25"/>
    </row>
    <row r="171" spans="1:1018" s="56" customFormat="1" ht="29.25" customHeight="1" x14ac:dyDescent="0.25">
      <c r="A171" s="134"/>
      <c r="B171" s="135" t="s">
        <v>341</v>
      </c>
      <c r="C171" s="91" t="s">
        <v>342</v>
      </c>
      <c r="D171" s="141"/>
      <c r="E171" s="134"/>
      <c r="F171" s="134"/>
      <c r="G171" s="19">
        <v>49.3</v>
      </c>
      <c r="H171" s="19">
        <v>0</v>
      </c>
      <c r="I171" s="19">
        <v>0</v>
      </c>
      <c r="J171" s="19">
        <v>44.8</v>
      </c>
      <c r="K171" s="19">
        <v>38.1</v>
      </c>
      <c r="L171" s="73">
        <v>0</v>
      </c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  <c r="MI171" s="25"/>
      <c r="MJ171" s="25"/>
      <c r="MK171" s="25"/>
      <c r="ML171" s="25"/>
      <c r="MM171" s="25"/>
      <c r="MN171" s="25"/>
      <c r="MO171" s="25"/>
      <c r="MP171" s="25"/>
      <c r="MQ171" s="25"/>
      <c r="MR171" s="25"/>
      <c r="MS171" s="25"/>
      <c r="MT171" s="25"/>
      <c r="MU171" s="25"/>
      <c r="MV171" s="25"/>
      <c r="MW171" s="25"/>
      <c r="MX171" s="25"/>
      <c r="MY171" s="25"/>
      <c r="MZ171" s="25"/>
      <c r="NA171" s="25"/>
      <c r="NB171" s="25"/>
      <c r="NC171" s="25"/>
      <c r="ND171" s="25"/>
      <c r="NE171" s="25"/>
      <c r="NF171" s="25"/>
      <c r="NG171" s="25"/>
      <c r="NH171" s="25"/>
      <c r="NI171" s="25"/>
      <c r="NJ171" s="25"/>
      <c r="NK171" s="25"/>
      <c r="NL171" s="25"/>
      <c r="NM171" s="25"/>
      <c r="NN171" s="25"/>
      <c r="NO171" s="25"/>
      <c r="NP171" s="25"/>
      <c r="NQ171" s="25"/>
      <c r="NR171" s="25"/>
      <c r="NS171" s="25"/>
      <c r="NT171" s="25"/>
      <c r="NU171" s="25"/>
      <c r="NV171" s="25"/>
      <c r="NW171" s="25"/>
      <c r="NX171" s="25"/>
      <c r="NY171" s="25"/>
      <c r="NZ171" s="25"/>
      <c r="OA171" s="25"/>
      <c r="OB171" s="25"/>
      <c r="OC171" s="25"/>
      <c r="OD171" s="25"/>
      <c r="OE171" s="25"/>
      <c r="OF171" s="25"/>
      <c r="OG171" s="25"/>
      <c r="OH171" s="25"/>
      <c r="OI171" s="25"/>
      <c r="OJ171" s="25"/>
      <c r="OK171" s="25"/>
      <c r="OL171" s="25"/>
      <c r="OM171" s="25"/>
      <c r="ON171" s="25"/>
      <c r="OO171" s="25"/>
      <c r="OP171" s="25"/>
      <c r="OQ171" s="25"/>
      <c r="OR171" s="25"/>
      <c r="OS171" s="25"/>
      <c r="OT171" s="25"/>
      <c r="OU171" s="25"/>
      <c r="OV171" s="25"/>
      <c r="OW171" s="25"/>
      <c r="OX171" s="25"/>
      <c r="OY171" s="25"/>
      <c r="OZ171" s="25"/>
      <c r="PA171" s="25"/>
      <c r="PB171" s="25"/>
      <c r="PC171" s="25"/>
      <c r="PD171" s="25"/>
      <c r="PE171" s="25"/>
      <c r="PF171" s="25"/>
      <c r="PG171" s="25"/>
      <c r="PH171" s="25"/>
      <c r="PI171" s="25"/>
      <c r="PJ171" s="25"/>
      <c r="PK171" s="25"/>
      <c r="PL171" s="25"/>
      <c r="PM171" s="25"/>
      <c r="PN171" s="25"/>
      <c r="PO171" s="25"/>
      <c r="PP171" s="25"/>
      <c r="PQ171" s="25"/>
      <c r="PR171" s="25"/>
      <c r="PS171" s="25"/>
      <c r="PT171" s="25"/>
      <c r="PU171" s="25"/>
      <c r="PV171" s="25"/>
      <c r="PW171" s="25"/>
      <c r="PX171" s="25"/>
      <c r="PY171" s="25"/>
      <c r="PZ171" s="25"/>
      <c r="QA171" s="25"/>
      <c r="QB171" s="25"/>
      <c r="QC171" s="25"/>
      <c r="QD171" s="25"/>
      <c r="QE171" s="25"/>
      <c r="QF171" s="25"/>
      <c r="QG171" s="25"/>
      <c r="QH171" s="25"/>
      <c r="QI171" s="25"/>
      <c r="QJ171" s="25"/>
      <c r="QK171" s="25"/>
      <c r="QL171" s="25"/>
      <c r="QM171" s="25"/>
      <c r="QN171" s="25"/>
      <c r="QO171" s="25"/>
      <c r="QP171" s="25"/>
      <c r="QQ171" s="25"/>
      <c r="QR171" s="25"/>
      <c r="QS171" s="25"/>
      <c r="QT171" s="25"/>
      <c r="QU171" s="25"/>
      <c r="QV171" s="25"/>
      <c r="QW171" s="25"/>
      <c r="QX171" s="25"/>
      <c r="QY171" s="25"/>
      <c r="QZ171" s="25"/>
      <c r="RA171" s="25"/>
      <c r="RB171" s="25"/>
      <c r="RC171" s="25"/>
      <c r="RD171" s="25"/>
      <c r="RE171" s="25"/>
      <c r="RF171" s="25"/>
      <c r="RG171" s="25"/>
      <c r="RH171" s="25"/>
      <c r="RI171" s="25"/>
      <c r="RJ171" s="25"/>
      <c r="RK171" s="25"/>
      <c r="RL171" s="25"/>
      <c r="RM171" s="25"/>
      <c r="RN171" s="25"/>
      <c r="RO171" s="25"/>
      <c r="RP171" s="25"/>
      <c r="RQ171" s="25"/>
      <c r="RR171" s="25"/>
      <c r="RS171" s="25"/>
      <c r="RT171" s="25"/>
      <c r="RU171" s="25"/>
      <c r="RV171" s="25"/>
      <c r="RW171" s="25"/>
      <c r="RX171" s="25"/>
      <c r="RY171" s="25"/>
      <c r="RZ171" s="25"/>
      <c r="SA171" s="25"/>
      <c r="SB171" s="25"/>
      <c r="SC171" s="25"/>
      <c r="SD171" s="25"/>
      <c r="SE171" s="25"/>
      <c r="SF171" s="25"/>
      <c r="SG171" s="25"/>
      <c r="SH171" s="25"/>
      <c r="SI171" s="25"/>
      <c r="SJ171" s="25"/>
      <c r="SK171" s="25"/>
      <c r="SL171" s="25"/>
      <c r="SM171" s="25"/>
      <c r="SN171" s="25"/>
      <c r="SO171" s="25"/>
      <c r="SP171" s="25"/>
      <c r="SQ171" s="25"/>
      <c r="SR171" s="25"/>
      <c r="SS171" s="25"/>
      <c r="ST171" s="25"/>
      <c r="SU171" s="25"/>
      <c r="SV171" s="25"/>
      <c r="SW171" s="25"/>
      <c r="SX171" s="25"/>
      <c r="SY171" s="25"/>
      <c r="SZ171" s="25"/>
      <c r="TA171" s="25"/>
      <c r="TB171" s="25"/>
      <c r="TC171" s="25"/>
      <c r="TD171" s="25"/>
      <c r="TE171" s="25"/>
      <c r="TF171" s="25"/>
      <c r="TG171" s="25"/>
      <c r="TH171" s="25"/>
      <c r="TI171" s="25"/>
      <c r="TJ171" s="25"/>
      <c r="TK171" s="25"/>
      <c r="TL171" s="25"/>
      <c r="TM171" s="25"/>
      <c r="TN171" s="25"/>
      <c r="TO171" s="25"/>
      <c r="TP171" s="25"/>
      <c r="TQ171" s="25"/>
      <c r="TR171" s="25"/>
      <c r="TS171" s="25"/>
      <c r="TT171" s="25"/>
      <c r="TU171" s="25"/>
      <c r="TV171" s="25"/>
      <c r="TW171" s="25"/>
      <c r="TX171" s="25"/>
      <c r="TY171" s="25"/>
      <c r="TZ171" s="25"/>
      <c r="UA171" s="25"/>
      <c r="UB171" s="25"/>
      <c r="UC171" s="25"/>
      <c r="UD171" s="25"/>
      <c r="UE171" s="25"/>
      <c r="UF171" s="25"/>
      <c r="UG171" s="25"/>
      <c r="UH171" s="25"/>
      <c r="UI171" s="25"/>
      <c r="UJ171" s="25"/>
      <c r="UK171" s="25"/>
      <c r="UL171" s="25"/>
      <c r="UM171" s="25"/>
      <c r="UN171" s="25"/>
      <c r="UO171" s="25"/>
      <c r="UP171" s="25"/>
      <c r="UQ171" s="25"/>
      <c r="UR171" s="25"/>
      <c r="US171" s="25"/>
      <c r="UT171" s="25"/>
      <c r="UU171" s="25"/>
      <c r="UV171" s="25"/>
      <c r="UW171" s="25"/>
      <c r="UX171" s="25"/>
      <c r="UY171" s="25"/>
      <c r="UZ171" s="25"/>
      <c r="VA171" s="25"/>
      <c r="VB171" s="25"/>
      <c r="VC171" s="25"/>
      <c r="VD171" s="25"/>
      <c r="VE171" s="25"/>
      <c r="VF171" s="25"/>
      <c r="VG171" s="25"/>
      <c r="VH171" s="25"/>
      <c r="VI171" s="25"/>
      <c r="VJ171" s="25"/>
      <c r="VK171" s="25"/>
      <c r="VL171" s="25"/>
      <c r="VM171" s="25"/>
      <c r="VN171" s="25"/>
      <c r="VO171" s="25"/>
      <c r="VP171" s="25"/>
      <c r="VQ171" s="25"/>
      <c r="VR171" s="25"/>
      <c r="VS171" s="25"/>
      <c r="VT171" s="25"/>
      <c r="VU171" s="25"/>
      <c r="VV171" s="25"/>
      <c r="VW171" s="25"/>
      <c r="VX171" s="25"/>
      <c r="VY171" s="25"/>
      <c r="VZ171" s="25"/>
      <c r="WA171" s="25"/>
      <c r="WB171" s="25"/>
      <c r="WC171" s="25"/>
      <c r="WD171" s="25"/>
      <c r="WE171" s="25"/>
      <c r="WF171" s="25"/>
      <c r="WG171" s="25"/>
      <c r="WH171" s="25"/>
      <c r="WI171" s="25"/>
      <c r="WJ171" s="25"/>
      <c r="WK171" s="25"/>
      <c r="WL171" s="25"/>
      <c r="WM171" s="25"/>
      <c r="WN171" s="25"/>
      <c r="WO171" s="25"/>
      <c r="WP171" s="25"/>
      <c r="WQ171" s="25"/>
      <c r="WR171" s="25"/>
      <c r="WS171" s="25"/>
      <c r="WT171" s="25"/>
      <c r="WU171" s="25"/>
      <c r="WV171" s="25"/>
      <c r="WW171" s="25"/>
      <c r="WX171" s="25"/>
      <c r="WY171" s="25"/>
      <c r="WZ171" s="25"/>
      <c r="XA171" s="25"/>
      <c r="XB171" s="25"/>
      <c r="XC171" s="25"/>
      <c r="XD171" s="25"/>
      <c r="XE171" s="25"/>
      <c r="XF171" s="25"/>
      <c r="XG171" s="25"/>
      <c r="XH171" s="25"/>
      <c r="XI171" s="25"/>
      <c r="XJ171" s="25"/>
      <c r="XK171" s="25"/>
      <c r="XL171" s="25"/>
      <c r="XM171" s="25"/>
      <c r="XN171" s="25"/>
      <c r="XO171" s="25"/>
      <c r="XP171" s="25"/>
      <c r="XQ171" s="25"/>
      <c r="XR171" s="25"/>
      <c r="XS171" s="25"/>
      <c r="XT171" s="25"/>
      <c r="XU171" s="25"/>
      <c r="XV171" s="25"/>
      <c r="XW171" s="25"/>
      <c r="XX171" s="25"/>
      <c r="XY171" s="25"/>
      <c r="XZ171" s="25"/>
      <c r="YA171" s="25"/>
      <c r="YB171" s="25"/>
      <c r="YC171" s="25"/>
      <c r="YD171" s="25"/>
      <c r="YE171" s="25"/>
      <c r="YF171" s="25"/>
      <c r="YG171" s="25"/>
      <c r="YH171" s="25"/>
      <c r="YI171" s="25"/>
      <c r="YJ171" s="25"/>
      <c r="YK171" s="25"/>
      <c r="YL171" s="25"/>
      <c r="YM171" s="25"/>
      <c r="YN171" s="25"/>
      <c r="YO171" s="25"/>
      <c r="YP171" s="25"/>
      <c r="YQ171" s="25"/>
      <c r="YR171" s="25"/>
      <c r="YS171" s="25"/>
      <c r="YT171" s="25"/>
      <c r="YU171" s="25"/>
      <c r="YV171" s="25"/>
      <c r="YW171" s="25"/>
      <c r="YX171" s="25"/>
      <c r="YY171" s="25"/>
      <c r="YZ171" s="25"/>
      <c r="ZA171" s="25"/>
      <c r="ZB171" s="25"/>
      <c r="ZC171" s="25"/>
      <c r="ZD171" s="25"/>
      <c r="ZE171" s="25"/>
      <c r="ZF171" s="25"/>
      <c r="ZG171" s="25"/>
      <c r="ZH171" s="25"/>
      <c r="ZI171" s="25"/>
      <c r="ZJ171" s="25"/>
      <c r="ZK171" s="25"/>
      <c r="ZL171" s="25"/>
      <c r="ZM171" s="25"/>
      <c r="ZN171" s="25"/>
      <c r="ZO171" s="25"/>
      <c r="ZP171" s="25"/>
      <c r="ZQ171" s="25"/>
      <c r="ZR171" s="25"/>
      <c r="ZS171" s="25"/>
      <c r="ZT171" s="25"/>
      <c r="ZU171" s="25"/>
      <c r="ZV171" s="25"/>
      <c r="ZW171" s="25"/>
      <c r="ZX171" s="25"/>
      <c r="ZY171" s="25"/>
      <c r="ZZ171" s="25"/>
      <c r="AAA171" s="25"/>
      <c r="AAB171" s="25"/>
      <c r="AAC171" s="25"/>
      <c r="AAD171" s="25"/>
      <c r="AAE171" s="25"/>
      <c r="AAF171" s="25"/>
      <c r="AAG171" s="25"/>
      <c r="AAH171" s="25"/>
      <c r="AAI171" s="25"/>
      <c r="AAJ171" s="25"/>
      <c r="AAK171" s="25"/>
      <c r="AAL171" s="25"/>
      <c r="AAM171" s="25"/>
      <c r="AAN171" s="25"/>
      <c r="AAO171" s="25"/>
      <c r="AAP171" s="25"/>
      <c r="AAQ171" s="25"/>
      <c r="AAR171" s="25"/>
      <c r="AAS171" s="25"/>
      <c r="AAT171" s="25"/>
      <c r="AAU171" s="25"/>
      <c r="AAV171" s="25"/>
      <c r="AAW171" s="25"/>
      <c r="AAX171" s="25"/>
      <c r="AAY171" s="25"/>
      <c r="AAZ171" s="25"/>
      <c r="ABA171" s="25"/>
      <c r="ABB171" s="25"/>
      <c r="ABC171" s="25"/>
      <c r="ABD171" s="25"/>
      <c r="ABE171" s="25"/>
      <c r="ABF171" s="25"/>
      <c r="ABG171" s="25"/>
      <c r="ABH171" s="25"/>
      <c r="ABI171" s="25"/>
      <c r="ABJ171" s="25"/>
      <c r="ABK171" s="25"/>
      <c r="ABL171" s="25"/>
      <c r="ABM171" s="25"/>
      <c r="ABN171" s="25"/>
      <c r="ABO171" s="25"/>
      <c r="ABP171" s="25"/>
      <c r="ABQ171" s="25"/>
      <c r="ABR171" s="25"/>
      <c r="ABS171" s="25"/>
      <c r="ABT171" s="25"/>
      <c r="ABU171" s="25"/>
      <c r="ABV171" s="25"/>
      <c r="ABW171" s="25"/>
      <c r="ABX171" s="25"/>
      <c r="ABY171" s="25"/>
      <c r="ABZ171" s="25"/>
      <c r="ACA171" s="25"/>
      <c r="ACB171" s="25"/>
      <c r="ACC171" s="25"/>
      <c r="ACD171" s="25"/>
      <c r="ACE171" s="25"/>
      <c r="ACF171" s="25"/>
      <c r="ACG171" s="25"/>
      <c r="ACH171" s="25"/>
      <c r="ACI171" s="25"/>
      <c r="ACJ171" s="25"/>
      <c r="ACK171" s="25"/>
      <c r="ACL171" s="25"/>
      <c r="ACM171" s="25"/>
      <c r="ACN171" s="25"/>
      <c r="ACO171" s="25"/>
      <c r="ACP171" s="25"/>
      <c r="ACQ171" s="25"/>
      <c r="ACR171" s="25"/>
      <c r="ACS171" s="25"/>
      <c r="ACT171" s="25"/>
      <c r="ACU171" s="25"/>
      <c r="ACV171" s="25"/>
      <c r="ACW171" s="25"/>
      <c r="ACX171" s="25"/>
      <c r="ACY171" s="25"/>
      <c r="ACZ171" s="25"/>
      <c r="ADA171" s="25"/>
      <c r="ADB171" s="25"/>
      <c r="ADC171" s="25"/>
      <c r="ADD171" s="25"/>
      <c r="ADE171" s="25"/>
      <c r="ADF171" s="25"/>
      <c r="ADG171" s="25"/>
      <c r="ADH171" s="25"/>
      <c r="ADI171" s="25"/>
      <c r="ADJ171" s="25"/>
      <c r="ADK171" s="25"/>
      <c r="ADL171" s="25"/>
      <c r="ADM171" s="25"/>
      <c r="ADN171" s="25"/>
      <c r="ADO171" s="25"/>
      <c r="ADP171" s="25"/>
      <c r="ADQ171" s="25"/>
      <c r="ADR171" s="25"/>
      <c r="ADS171" s="25"/>
      <c r="ADT171" s="25"/>
      <c r="ADU171" s="25"/>
      <c r="ADV171" s="25"/>
      <c r="ADW171" s="25"/>
      <c r="ADX171" s="25"/>
      <c r="ADY171" s="25"/>
      <c r="ADZ171" s="25"/>
      <c r="AEA171" s="25"/>
      <c r="AEB171" s="25"/>
      <c r="AEC171" s="25"/>
      <c r="AED171" s="25"/>
      <c r="AEE171" s="25"/>
      <c r="AEF171" s="25"/>
      <c r="AEG171" s="25"/>
      <c r="AEH171" s="25"/>
      <c r="AEI171" s="25"/>
      <c r="AEJ171" s="25"/>
      <c r="AEK171" s="25"/>
      <c r="AEL171" s="25"/>
      <c r="AEM171" s="25"/>
      <c r="AEN171" s="25"/>
      <c r="AEO171" s="25"/>
      <c r="AEP171" s="25"/>
      <c r="AEQ171" s="25"/>
      <c r="AER171" s="25"/>
      <c r="AES171" s="25"/>
      <c r="AET171" s="25"/>
      <c r="AEU171" s="25"/>
      <c r="AEV171" s="25"/>
      <c r="AEW171" s="25"/>
      <c r="AEX171" s="25"/>
      <c r="AEY171" s="25"/>
      <c r="AEZ171" s="25"/>
      <c r="AFA171" s="25"/>
      <c r="AFB171" s="25"/>
      <c r="AFC171" s="25"/>
      <c r="AFD171" s="25"/>
      <c r="AFE171" s="25"/>
      <c r="AFF171" s="25"/>
      <c r="AFG171" s="25"/>
      <c r="AFH171" s="25"/>
      <c r="AFI171" s="25"/>
      <c r="AFJ171" s="25"/>
      <c r="AFK171" s="25"/>
      <c r="AFL171" s="25"/>
      <c r="AFM171" s="25"/>
      <c r="AFN171" s="25"/>
      <c r="AFO171" s="25"/>
      <c r="AFP171" s="25"/>
      <c r="AFQ171" s="25"/>
      <c r="AFR171" s="25"/>
      <c r="AFS171" s="25"/>
      <c r="AFT171" s="25"/>
      <c r="AFU171" s="25"/>
      <c r="AFV171" s="25"/>
      <c r="AFW171" s="25"/>
      <c r="AFX171" s="25"/>
      <c r="AFY171" s="25"/>
      <c r="AFZ171" s="25"/>
      <c r="AGA171" s="25"/>
      <c r="AGB171" s="25"/>
      <c r="AGC171" s="25"/>
      <c r="AGD171" s="25"/>
      <c r="AGE171" s="25"/>
      <c r="AGF171" s="25"/>
      <c r="AGG171" s="25"/>
      <c r="AGH171" s="25"/>
      <c r="AGI171" s="25"/>
      <c r="AGJ171" s="25"/>
      <c r="AGK171" s="25"/>
      <c r="AGL171" s="25"/>
      <c r="AGM171" s="25"/>
      <c r="AGN171" s="25"/>
      <c r="AGO171" s="25"/>
      <c r="AGP171" s="25"/>
      <c r="AGQ171" s="25"/>
      <c r="AGR171" s="25"/>
      <c r="AGS171" s="25"/>
      <c r="AGT171" s="25"/>
      <c r="AGU171" s="25"/>
      <c r="AGV171" s="25"/>
      <c r="AGW171" s="25"/>
      <c r="AGX171" s="25"/>
      <c r="AGY171" s="25"/>
      <c r="AGZ171" s="25"/>
      <c r="AHA171" s="25"/>
      <c r="AHB171" s="25"/>
      <c r="AHC171" s="25"/>
      <c r="AHD171" s="25"/>
      <c r="AHE171" s="25"/>
      <c r="AHF171" s="25"/>
      <c r="AHG171" s="25"/>
      <c r="AHH171" s="25"/>
      <c r="AHI171" s="25"/>
      <c r="AHJ171" s="25"/>
      <c r="AHK171" s="25"/>
      <c r="AHL171" s="25"/>
      <c r="AHM171" s="25"/>
      <c r="AHN171" s="25"/>
      <c r="AHO171" s="25"/>
      <c r="AHP171" s="25"/>
      <c r="AHQ171" s="25"/>
      <c r="AHR171" s="25"/>
      <c r="AHS171" s="25"/>
      <c r="AHT171" s="25"/>
      <c r="AHU171" s="25"/>
      <c r="AHV171" s="25"/>
      <c r="AHW171" s="25"/>
      <c r="AHX171" s="25"/>
      <c r="AHY171" s="25"/>
      <c r="AHZ171" s="25"/>
      <c r="AIA171" s="25"/>
      <c r="AIB171" s="25"/>
      <c r="AIC171" s="25"/>
      <c r="AID171" s="25"/>
      <c r="AIE171" s="25"/>
      <c r="AIF171" s="25"/>
      <c r="AIG171" s="25"/>
      <c r="AIH171" s="25"/>
      <c r="AII171" s="25"/>
      <c r="AIJ171" s="25"/>
      <c r="AIK171" s="25"/>
      <c r="AIL171" s="25"/>
      <c r="AIM171" s="25"/>
      <c r="AIN171" s="25"/>
      <c r="AIO171" s="25"/>
      <c r="AIP171" s="25"/>
      <c r="AIQ171" s="25"/>
      <c r="AIR171" s="25"/>
      <c r="AIS171" s="25"/>
      <c r="AIT171" s="25"/>
      <c r="AIU171" s="25"/>
      <c r="AIV171" s="25"/>
      <c r="AIW171" s="25"/>
      <c r="AIX171" s="25"/>
      <c r="AIY171" s="25"/>
      <c r="AIZ171" s="25"/>
      <c r="AJA171" s="25"/>
      <c r="AJB171" s="25"/>
      <c r="AJC171" s="25"/>
      <c r="AJD171" s="25"/>
      <c r="AJE171" s="25"/>
      <c r="AJF171" s="25"/>
      <c r="AJG171" s="25"/>
      <c r="AJH171" s="25"/>
      <c r="AJI171" s="25"/>
      <c r="AJJ171" s="25"/>
      <c r="AJK171" s="25"/>
      <c r="AJL171" s="25"/>
      <c r="AJM171" s="25"/>
      <c r="AJN171" s="25"/>
      <c r="AJO171" s="25"/>
      <c r="AJP171" s="25"/>
      <c r="AJQ171" s="25"/>
      <c r="AJR171" s="25"/>
      <c r="AJS171" s="25"/>
      <c r="AJT171" s="25"/>
      <c r="AJU171" s="25"/>
      <c r="AJV171" s="25"/>
      <c r="AJW171" s="25"/>
      <c r="AJX171" s="25"/>
      <c r="AJY171" s="25"/>
      <c r="AJZ171" s="25"/>
      <c r="AKA171" s="25"/>
      <c r="AKB171" s="25"/>
      <c r="AKC171" s="25"/>
      <c r="AKD171" s="25"/>
      <c r="AKE171" s="25"/>
      <c r="AKF171" s="25"/>
      <c r="AKG171" s="25"/>
      <c r="AKH171" s="25"/>
      <c r="AKI171" s="25"/>
      <c r="AKJ171" s="25"/>
      <c r="AKK171" s="25"/>
      <c r="AKL171" s="25"/>
      <c r="AKM171" s="25"/>
      <c r="AKN171" s="25"/>
      <c r="AKO171" s="25"/>
      <c r="AKP171" s="25"/>
      <c r="AKQ171" s="25"/>
      <c r="AKR171" s="25"/>
      <c r="AKS171" s="25"/>
      <c r="AKT171" s="25"/>
      <c r="AKU171" s="25"/>
      <c r="AKV171" s="25"/>
      <c r="AKW171" s="25"/>
      <c r="AKX171" s="25"/>
      <c r="AKY171" s="25"/>
      <c r="AKZ171" s="25"/>
      <c r="ALA171" s="25"/>
      <c r="ALB171" s="25"/>
      <c r="ALC171" s="25"/>
      <c r="ALD171" s="25"/>
      <c r="ALE171" s="25"/>
      <c r="ALF171" s="25"/>
      <c r="ALG171" s="25"/>
      <c r="ALH171" s="25"/>
      <c r="ALI171" s="25"/>
      <c r="ALJ171" s="25"/>
      <c r="ALK171" s="25"/>
      <c r="ALL171" s="25"/>
      <c r="ALM171" s="25"/>
      <c r="ALN171" s="25"/>
      <c r="ALO171" s="25"/>
      <c r="ALP171" s="25"/>
      <c r="ALQ171" s="25"/>
      <c r="ALR171" s="25"/>
      <c r="ALS171" s="25"/>
      <c r="ALT171" s="25"/>
      <c r="ALU171" s="25"/>
      <c r="ALV171" s="25"/>
      <c r="ALW171" s="25"/>
      <c r="ALX171" s="25"/>
      <c r="ALY171" s="25"/>
      <c r="ALZ171" s="25"/>
      <c r="AMA171" s="25"/>
      <c r="AMB171" s="25"/>
      <c r="AMC171" s="25"/>
      <c r="AMD171" s="25"/>
    </row>
    <row r="172" spans="1:1018" s="56" customFormat="1" ht="29.25" customHeight="1" x14ac:dyDescent="0.25">
      <c r="A172" s="134"/>
      <c r="B172" s="118"/>
      <c r="C172" s="91" t="s">
        <v>343</v>
      </c>
      <c r="D172" s="141"/>
      <c r="E172" s="134"/>
      <c r="F172" s="134"/>
      <c r="G172" s="19">
        <v>9.9</v>
      </c>
      <c r="H172" s="19">
        <v>6.6</v>
      </c>
      <c r="I172" s="19">
        <v>0</v>
      </c>
      <c r="J172" s="19">
        <v>0</v>
      </c>
      <c r="K172" s="19">
        <v>0</v>
      </c>
      <c r="L172" s="73">
        <v>0</v>
      </c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  <c r="MI172" s="25"/>
      <c r="MJ172" s="25"/>
      <c r="MK172" s="25"/>
      <c r="ML172" s="25"/>
      <c r="MM172" s="25"/>
      <c r="MN172" s="25"/>
      <c r="MO172" s="25"/>
      <c r="MP172" s="25"/>
      <c r="MQ172" s="25"/>
      <c r="MR172" s="25"/>
      <c r="MS172" s="25"/>
      <c r="MT172" s="25"/>
      <c r="MU172" s="25"/>
      <c r="MV172" s="25"/>
      <c r="MW172" s="25"/>
      <c r="MX172" s="25"/>
      <c r="MY172" s="25"/>
      <c r="MZ172" s="25"/>
      <c r="NA172" s="25"/>
      <c r="NB172" s="25"/>
      <c r="NC172" s="25"/>
      <c r="ND172" s="25"/>
      <c r="NE172" s="25"/>
      <c r="NF172" s="25"/>
      <c r="NG172" s="25"/>
      <c r="NH172" s="25"/>
      <c r="NI172" s="25"/>
      <c r="NJ172" s="25"/>
      <c r="NK172" s="25"/>
      <c r="NL172" s="25"/>
      <c r="NM172" s="25"/>
      <c r="NN172" s="25"/>
      <c r="NO172" s="25"/>
      <c r="NP172" s="25"/>
      <c r="NQ172" s="25"/>
      <c r="NR172" s="25"/>
      <c r="NS172" s="25"/>
      <c r="NT172" s="25"/>
      <c r="NU172" s="25"/>
      <c r="NV172" s="25"/>
      <c r="NW172" s="25"/>
      <c r="NX172" s="25"/>
      <c r="NY172" s="25"/>
      <c r="NZ172" s="25"/>
      <c r="OA172" s="25"/>
      <c r="OB172" s="25"/>
      <c r="OC172" s="25"/>
      <c r="OD172" s="25"/>
      <c r="OE172" s="25"/>
      <c r="OF172" s="25"/>
      <c r="OG172" s="25"/>
      <c r="OH172" s="25"/>
      <c r="OI172" s="25"/>
      <c r="OJ172" s="25"/>
      <c r="OK172" s="25"/>
      <c r="OL172" s="25"/>
      <c r="OM172" s="25"/>
      <c r="ON172" s="25"/>
      <c r="OO172" s="25"/>
      <c r="OP172" s="25"/>
      <c r="OQ172" s="25"/>
      <c r="OR172" s="25"/>
      <c r="OS172" s="25"/>
      <c r="OT172" s="25"/>
      <c r="OU172" s="25"/>
      <c r="OV172" s="25"/>
      <c r="OW172" s="25"/>
      <c r="OX172" s="25"/>
      <c r="OY172" s="25"/>
      <c r="OZ172" s="25"/>
      <c r="PA172" s="25"/>
      <c r="PB172" s="25"/>
      <c r="PC172" s="25"/>
      <c r="PD172" s="25"/>
      <c r="PE172" s="25"/>
      <c r="PF172" s="25"/>
      <c r="PG172" s="25"/>
      <c r="PH172" s="25"/>
      <c r="PI172" s="25"/>
      <c r="PJ172" s="25"/>
      <c r="PK172" s="25"/>
      <c r="PL172" s="25"/>
      <c r="PM172" s="25"/>
      <c r="PN172" s="25"/>
      <c r="PO172" s="25"/>
      <c r="PP172" s="25"/>
      <c r="PQ172" s="25"/>
      <c r="PR172" s="25"/>
      <c r="PS172" s="25"/>
      <c r="PT172" s="25"/>
      <c r="PU172" s="25"/>
      <c r="PV172" s="25"/>
      <c r="PW172" s="25"/>
      <c r="PX172" s="25"/>
      <c r="PY172" s="25"/>
      <c r="PZ172" s="25"/>
      <c r="QA172" s="25"/>
      <c r="QB172" s="25"/>
      <c r="QC172" s="25"/>
      <c r="QD172" s="25"/>
      <c r="QE172" s="25"/>
      <c r="QF172" s="25"/>
      <c r="QG172" s="25"/>
      <c r="QH172" s="25"/>
      <c r="QI172" s="25"/>
      <c r="QJ172" s="25"/>
      <c r="QK172" s="25"/>
      <c r="QL172" s="25"/>
      <c r="QM172" s="25"/>
      <c r="QN172" s="25"/>
      <c r="QO172" s="25"/>
      <c r="QP172" s="25"/>
      <c r="QQ172" s="25"/>
      <c r="QR172" s="25"/>
      <c r="QS172" s="25"/>
      <c r="QT172" s="25"/>
      <c r="QU172" s="25"/>
      <c r="QV172" s="25"/>
      <c r="QW172" s="25"/>
      <c r="QX172" s="25"/>
      <c r="QY172" s="25"/>
      <c r="QZ172" s="25"/>
      <c r="RA172" s="25"/>
      <c r="RB172" s="25"/>
      <c r="RC172" s="25"/>
      <c r="RD172" s="25"/>
      <c r="RE172" s="25"/>
      <c r="RF172" s="25"/>
      <c r="RG172" s="25"/>
      <c r="RH172" s="25"/>
      <c r="RI172" s="25"/>
      <c r="RJ172" s="25"/>
      <c r="RK172" s="25"/>
      <c r="RL172" s="25"/>
      <c r="RM172" s="25"/>
      <c r="RN172" s="25"/>
      <c r="RO172" s="25"/>
      <c r="RP172" s="25"/>
      <c r="RQ172" s="25"/>
      <c r="RR172" s="25"/>
      <c r="RS172" s="25"/>
      <c r="RT172" s="25"/>
      <c r="RU172" s="25"/>
      <c r="RV172" s="25"/>
      <c r="RW172" s="25"/>
      <c r="RX172" s="25"/>
      <c r="RY172" s="25"/>
      <c r="RZ172" s="25"/>
      <c r="SA172" s="25"/>
      <c r="SB172" s="25"/>
      <c r="SC172" s="25"/>
      <c r="SD172" s="25"/>
      <c r="SE172" s="25"/>
      <c r="SF172" s="25"/>
      <c r="SG172" s="25"/>
      <c r="SH172" s="25"/>
      <c r="SI172" s="25"/>
      <c r="SJ172" s="25"/>
      <c r="SK172" s="25"/>
      <c r="SL172" s="25"/>
      <c r="SM172" s="25"/>
      <c r="SN172" s="25"/>
      <c r="SO172" s="25"/>
      <c r="SP172" s="25"/>
      <c r="SQ172" s="25"/>
      <c r="SR172" s="25"/>
      <c r="SS172" s="25"/>
      <c r="ST172" s="25"/>
      <c r="SU172" s="25"/>
      <c r="SV172" s="25"/>
      <c r="SW172" s="25"/>
      <c r="SX172" s="25"/>
      <c r="SY172" s="25"/>
      <c r="SZ172" s="25"/>
      <c r="TA172" s="25"/>
      <c r="TB172" s="25"/>
      <c r="TC172" s="25"/>
      <c r="TD172" s="25"/>
      <c r="TE172" s="25"/>
      <c r="TF172" s="25"/>
      <c r="TG172" s="25"/>
      <c r="TH172" s="25"/>
      <c r="TI172" s="25"/>
      <c r="TJ172" s="25"/>
      <c r="TK172" s="25"/>
      <c r="TL172" s="25"/>
      <c r="TM172" s="25"/>
      <c r="TN172" s="25"/>
      <c r="TO172" s="25"/>
      <c r="TP172" s="25"/>
      <c r="TQ172" s="25"/>
      <c r="TR172" s="25"/>
      <c r="TS172" s="25"/>
      <c r="TT172" s="25"/>
      <c r="TU172" s="25"/>
      <c r="TV172" s="25"/>
      <c r="TW172" s="25"/>
      <c r="TX172" s="25"/>
      <c r="TY172" s="25"/>
      <c r="TZ172" s="25"/>
      <c r="UA172" s="25"/>
      <c r="UB172" s="25"/>
      <c r="UC172" s="25"/>
      <c r="UD172" s="25"/>
      <c r="UE172" s="25"/>
      <c r="UF172" s="25"/>
      <c r="UG172" s="25"/>
      <c r="UH172" s="25"/>
      <c r="UI172" s="25"/>
      <c r="UJ172" s="25"/>
      <c r="UK172" s="25"/>
      <c r="UL172" s="25"/>
      <c r="UM172" s="25"/>
      <c r="UN172" s="25"/>
      <c r="UO172" s="25"/>
      <c r="UP172" s="25"/>
      <c r="UQ172" s="25"/>
      <c r="UR172" s="25"/>
      <c r="US172" s="25"/>
      <c r="UT172" s="25"/>
      <c r="UU172" s="25"/>
      <c r="UV172" s="25"/>
      <c r="UW172" s="25"/>
      <c r="UX172" s="25"/>
      <c r="UY172" s="25"/>
      <c r="UZ172" s="25"/>
      <c r="VA172" s="25"/>
      <c r="VB172" s="25"/>
      <c r="VC172" s="25"/>
      <c r="VD172" s="25"/>
      <c r="VE172" s="25"/>
      <c r="VF172" s="25"/>
      <c r="VG172" s="25"/>
      <c r="VH172" s="25"/>
      <c r="VI172" s="25"/>
      <c r="VJ172" s="25"/>
      <c r="VK172" s="25"/>
      <c r="VL172" s="25"/>
      <c r="VM172" s="25"/>
      <c r="VN172" s="25"/>
      <c r="VO172" s="25"/>
      <c r="VP172" s="25"/>
      <c r="VQ172" s="25"/>
      <c r="VR172" s="25"/>
      <c r="VS172" s="25"/>
      <c r="VT172" s="25"/>
      <c r="VU172" s="25"/>
      <c r="VV172" s="25"/>
      <c r="VW172" s="25"/>
      <c r="VX172" s="25"/>
      <c r="VY172" s="25"/>
      <c r="VZ172" s="25"/>
      <c r="WA172" s="25"/>
      <c r="WB172" s="25"/>
      <c r="WC172" s="25"/>
      <c r="WD172" s="25"/>
      <c r="WE172" s="25"/>
      <c r="WF172" s="25"/>
      <c r="WG172" s="25"/>
      <c r="WH172" s="25"/>
      <c r="WI172" s="25"/>
      <c r="WJ172" s="25"/>
      <c r="WK172" s="25"/>
      <c r="WL172" s="25"/>
      <c r="WM172" s="25"/>
      <c r="WN172" s="25"/>
      <c r="WO172" s="25"/>
      <c r="WP172" s="25"/>
      <c r="WQ172" s="25"/>
      <c r="WR172" s="25"/>
      <c r="WS172" s="25"/>
      <c r="WT172" s="25"/>
      <c r="WU172" s="25"/>
      <c r="WV172" s="25"/>
      <c r="WW172" s="25"/>
      <c r="WX172" s="25"/>
      <c r="WY172" s="25"/>
      <c r="WZ172" s="25"/>
      <c r="XA172" s="25"/>
      <c r="XB172" s="25"/>
      <c r="XC172" s="25"/>
      <c r="XD172" s="25"/>
      <c r="XE172" s="25"/>
      <c r="XF172" s="25"/>
      <c r="XG172" s="25"/>
      <c r="XH172" s="25"/>
      <c r="XI172" s="25"/>
      <c r="XJ172" s="25"/>
      <c r="XK172" s="25"/>
      <c r="XL172" s="25"/>
      <c r="XM172" s="25"/>
      <c r="XN172" s="25"/>
      <c r="XO172" s="25"/>
      <c r="XP172" s="25"/>
      <c r="XQ172" s="25"/>
      <c r="XR172" s="25"/>
      <c r="XS172" s="25"/>
      <c r="XT172" s="25"/>
      <c r="XU172" s="25"/>
      <c r="XV172" s="25"/>
      <c r="XW172" s="25"/>
      <c r="XX172" s="25"/>
      <c r="XY172" s="25"/>
      <c r="XZ172" s="25"/>
      <c r="YA172" s="25"/>
      <c r="YB172" s="25"/>
      <c r="YC172" s="25"/>
      <c r="YD172" s="25"/>
      <c r="YE172" s="25"/>
      <c r="YF172" s="25"/>
      <c r="YG172" s="25"/>
      <c r="YH172" s="25"/>
      <c r="YI172" s="25"/>
      <c r="YJ172" s="25"/>
      <c r="YK172" s="25"/>
      <c r="YL172" s="25"/>
      <c r="YM172" s="25"/>
      <c r="YN172" s="25"/>
      <c r="YO172" s="25"/>
      <c r="YP172" s="25"/>
      <c r="YQ172" s="25"/>
      <c r="YR172" s="25"/>
      <c r="YS172" s="25"/>
      <c r="YT172" s="25"/>
      <c r="YU172" s="25"/>
      <c r="YV172" s="25"/>
      <c r="YW172" s="25"/>
      <c r="YX172" s="25"/>
      <c r="YY172" s="25"/>
      <c r="YZ172" s="25"/>
      <c r="ZA172" s="25"/>
      <c r="ZB172" s="25"/>
      <c r="ZC172" s="25"/>
      <c r="ZD172" s="25"/>
      <c r="ZE172" s="25"/>
      <c r="ZF172" s="25"/>
      <c r="ZG172" s="25"/>
      <c r="ZH172" s="25"/>
      <c r="ZI172" s="25"/>
      <c r="ZJ172" s="25"/>
      <c r="ZK172" s="25"/>
      <c r="ZL172" s="25"/>
      <c r="ZM172" s="25"/>
      <c r="ZN172" s="25"/>
      <c r="ZO172" s="25"/>
      <c r="ZP172" s="25"/>
      <c r="ZQ172" s="25"/>
      <c r="ZR172" s="25"/>
      <c r="ZS172" s="25"/>
      <c r="ZT172" s="25"/>
      <c r="ZU172" s="25"/>
      <c r="ZV172" s="25"/>
      <c r="ZW172" s="25"/>
      <c r="ZX172" s="25"/>
      <c r="ZY172" s="25"/>
      <c r="ZZ172" s="25"/>
      <c r="AAA172" s="25"/>
      <c r="AAB172" s="25"/>
      <c r="AAC172" s="25"/>
      <c r="AAD172" s="25"/>
      <c r="AAE172" s="25"/>
      <c r="AAF172" s="25"/>
      <c r="AAG172" s="25"/>
      <c r="AAH172" s="25"/>
      <c r="AAI172" s="25"/>
      <c r="AAJ172" s="25"/>
      <c r="AAK172" s="25"/>
      <c r="AAL172" s="25"/>
      <c r="AAM172" s="25"/>
      <c r="AAN172" s="25"/>
      <c r="AAO172" s="25"/>
      <c r="AAP172" s="25"/>
      <c r="AAQ172" s="25"/>
      <c r="AAR172" s="25"/>
      <c r="AAS172" s="25"/>
      <c r="AAT172" s="25"/>
      <c r="AAU172" s="25"/>
      <c r="AAV172" s="25"/>
      <c r="AAW172" s="25"/>
      <c r="AAX172" s="25"/>
      <c r="AAY172" s="25"/>
      <c r="AAZ172" s="25"/>
      <c r="ABA172" s="25"/>
      <c r="ABB172" s="25"/>
      <c r="ABC172" s="25"/>
      <c r="ABD172" s="25"/>
      <c r="ABE172" s="25"/>
      <c r="ABF172" s="25"/>
      <c r="ABG172" s="25"/>
      <c r="ABH172" s="25"/>
      <c r="ABI172" s="25"/>
      <c r="ABJ172" s="25"/>
      <c r="ABK172" s="25"/>
      <c r="ABL172" s="25"/>
      <c r="ABM172" s="25"/>
      <c r="ABN172" s="25"/>
      <c r="ABO172" s="25"/>
      <c r="ABP172" s="25"/>
      <c r="ABQ172" s="25"/>
      <c r="ABR172" s="25"/>
      <c r="ABS172" s="25"/>
      <c r="ABT172" s="25"/>
      <c r="ABU172" s="25"/>
      <c r="ABV172" s="25"/>
      <c r="ABW172" s="25"/>
      <c r="ABX172" s="25"/>
      <c r="ABY172" s="25"/>
      <c r="ABZ172" s="25"/>
      <c r="ACA172" s="25"/>
      <c r="ACB172" s="25"/>
      <c r="ACC172" s="25"/>
      <c r="ACD172" s="25"/>
      <c r="ACE172" s="25"/>
      <c r="ACF172" s="25"/>
      <c r="ACG172" s="25"/>
      <c r="ACH172" s="25"/>
      <c r="ACI172" s="25"/>
      <c r="ACJ172" s="25"/>
      <c r="ACK172" s="25"/>
      <c r="ACL172" s="25"/>
      <c r="ACM172" s="25"/>
      <c r="ACN172" s="25"/>
      <c r="ACO172" s="25"/>
      <c r="ACP172" s="25"/>
      <c r="ACQ172" s="25"/>
      <c r="ACR172" s="25"/>
      <c r="ACS172" s="25"/>
      <c r="ACT172" s="25"/>
      <c r="ACU172" s="25"/>
      <c r="ACV172" s="25"/>
      <c r="ACW172" s="25"/>
      <c r="ACX172" s="25"/>
      <c r="ACY172" s="25"/>
      <c r="ACZ172" s="25"/>
      <c r="ADA172" s="25"/>
      <c r="ADB172" s="25"/>
      <c r="ADC172" s="25"/>
      <c r="ADD172" s="25"/>
      <c r="ADE172" s="25"/>
      <c r="ADF172" s="25"/>
      <c r="ADG172" s="25"/>
      <c r="ADH172" s="25"/>
      <c r="ADI172" s="25"/>
      <c r="ADJ172" s="25"/>
      <c r="ADK172" s="25"/>
      <c r="ADL172" s="25"/>
      <c r="ADM172" s="25"/>
      <c r="ADN172" s="25"/>
      <c r="ADO172" s="25"/>
      <c r="ADP172" s="25"/>
      <c r="ADQ172" s="25"/>
      <c r="ADR172" s="25"/>
      <c r="ADS172" s="25"/>
      <c r="ADT172" s="25"/>
      <c r="ADU172" s="25"/>
      <c r="ADV172" s="25"/>
      <c r="ADW172" s="25"/>
      <c r="ADX172" s="25"/>
      <c r="ADY172" s="25"/>
      <c r="ADZ172" s="25"/>
      <c r="AEA172" s="25"/>
      <c r="AEB172" s="25"/>
      <c r="AEC172" s="25"/>
      <c r="AED172" s="25"/>
      <c r="AEE172" s="25"/>
      <c r="AEF172" s="25"/>
      <c r="AEG172" s="25"/>
      <c r="AEH172" s="25"/>
      <c r="AEI172" s="25"/>
      <c r="AEJ172" s="25"/>
      <c r="AEK172" s="25"/>
      <c r="AEL172" s="25"/>
      <c r="AEM172" s="25"/>
      <c r="AEN172" s="25"/>
      <c r="AEO172" s="25"/>
      <c r="AEP172" s="25"/>
      <c r="AEQ172" s="25"/>
      <c r="AER172" s="25"/>
      <c r="AES172" s="25"/>
      <c r="AET172" s="25"/>
      <c r="AEU172" s="25"/>
      <c r="AEV172" s="25"/>
      <c r="AEW172" s="25"/>
      <c r="AEX172" s="25"/>
      <c r="AEY172" s="25"/>
      <c r="AEZ172" s="25"/>
      <c r="AFA172" s="25"/>
      <c r="AFB172" s="25"/>
      <c r="AFC172" s="25"/>
      <c r="AFD172" s="25"/>
      <c r="AFE172" s="25"/>
      <c r="AFF172" s="25"/>
      <c r="AFG172" s="25"/>
      <c r="AFH172" s="25"/>
      <c r="AFI172" s="25"/>
      <c r="AFJ172" s="25"/>
      <c r="AFK172" s="25"/>
      <c r="AFL172" s="25"/>
      <c r="AFM172" s="25"/>
      <c r="AFN172" s="25"/>
      <c r="AFO172" s="25"/>
      <c r="AFP172" s="25"/>
      <c r="AFQ172" s="25"/>
      <c r="AFR172" s="25"/>
      <c r="AFS172" s="25"/>
      <c r="AFT172" s="25"/>
      <c r="AFU172" s="25"/>
      <c r="AFV172" s="25"/>
      <c r="AFW172" s="25"/>
      <c r="AFX172" s="25"/>
      <c r="AFY172" s="25"/>
      <c r="AFZ172" s="25"/>
      <c r="AGA172" s="25"/>
      <c r="AGB172" s="25"/>
      <c r="AGC172" s="25"/>
      <c r="AGD172" s="25"/>
      <c r="AGE172" s="25"/>
      <c r="AGF172" s="25"/>
      <c r="AGG172" s="25"/>
      <c r="AGH172" s="25"/>
      <c r="AGI172" s="25"/>
      <c r="AGJ172" s="25"/>
      <c r="AGK172" s="25"/>
      <c r="AGL172" s="25"/>
      <c r="AGM172" s="25"/>
      <c r="AGN172" s="25"/>
      <c r="AGO172" s="25"/>
      <c r="AGP172" s="25"/>
      <c r="AGQ172" s="25"/>
      <c r="AGR172" s="25"/>
      <c r="AGS172" s="25"/>
      <c r="AGT172" s="25"/>
      <c r="AGU172" s="25"/>
      <c r="AGV172" s="25"/>
      <c r="AGW172" s="25"/>
      <c r="AGX172" s="25"/>
      <c r="AGY172" s="25"/>
      <c r="AGZ172" s="25"/>
      <c r="AHA172" s="25"/>
      <c r="AHB172" s="25"/>
      <c r="AHC172" s="25"/>
      <c r="AHD172" s="25"/>
      <c r="AHE172" s="25"/>
      <c r="AHF172" s="25"/>
      <c r="AHG172" s="25"/>
      <c r="AHH172" s="25"/>
      <c r="AHI172" s="25"/>
      <c r="AHJ172" s="25"/>
      <c r="AHK172" s="25"/>
      <c r="AHL172" s="25"/>
      <c r="AHM172" s="25"/>
      <c r="AHN172" s="25"/>
      <c r="AHO172" s="25"/>
      <c r="AHP172" s="25"/>
      <c r="AHQ172" s="25"/>
      <c r="AHR172" s="25"/>
      <c r="AHS172" s="25"/>
      <c r="AHT172" s="25"/>
      <c r="AHU172" s="25"/>
      <c r="AHV172" s="25"/>
      <c r="AHW172" s="25"/>
      <c r="AHX172" s="25"/>
      <c r="AHY172" s="25"/>
      <c r="AHZ172" s="25"/>
      <c r="AIA172" s="25"/>
      <c r="AIB172" s="25"/>
      <c r="AIC172" s="25"/>
      <c r="AID172" s="25"/>
      <c r="AIE172" s="25"/>
      <c r="AIF172" s="25"/>
      <c r="AIG172" s="25"/>
      <c r="AIH172" s="25"/>
      <c r="AII172" s="25"/>
      <c r="AIJ172" s="25"/>
      <c r="AIK172" s="25"/>
      <c r="AIL172" s="25"/>
      <c r="AIM172" s="25"/>
      <c r="AIN172" s="25"/>
      <c r="AIO172" s="25"/>
      <c r="AIP172" s="25"/>
      <c r="AIQ172" s="25"/>
      <c r="AIR172" s="25"/>
      <c r="AIS172" s="25"/>
      <c r="AIT172" s="25"/>
      <c r="AIU172" s="25"/>
      <c r="AIV172" s="25"/>
      <c r="AIW172" s="25"/>
      <c r="AIX172" s="25"/>
      <c r="AIY172" s="25"/>
      <c r="AIZ172" s="25"/>
      <c r="AJA172" s="25"/>
      <c r="AJB172" s="25"/>
      <c r="AJC172" s="25"/>
      <c r="AJD172" s="25"/>
      <c r="AJE172" s="25"/>
      <c r="AJF172" s="25"/>
      <c r="AJG172" s="25"/>
      <c r="AJH172" s="25"/>
      <c r="AJI172" s="25"/>
      <c r="AJJ172" s="25"/>
      <c r="AJK172" s="25"/>
      <c r="AJL172" s="25"/>
      <c r="AJM172" s="25"/>
      <c r="AJN172" s="25"/>
      <c r="AJO172" s="25"/>
      <c r="AJP172" s="25"/>
      <c r="AJQ172" s="25"/>
      <c r="AJR172" s="25"/>
      <c r="AJS172" s="25"/>
      <c r="AJT172" s="25"/>
      <c r="AJU172" s="25"/>
      <c r="AJV172" s="25"/>
      <c r="AJW172" s="25"/>
      <c r="AJX172" s="25"/>
      <c r="AJY172" s="25"/>
      <c r="AJZ172" s="25"/>
      <c r="AKA172" s="25"/>
      <c r="AKB172" s="25"/>
      <c r="AKC172" s="25"/>
      <c r="AKD172" s="25"/>
      <c r="AKE172" s="25"/>
      <c r="AKF172" s="25"/>
      <c r="AKG172" s="25"/>
      <c r="AKH172" s="25"/>
      <c r="AKI172" s="25"/>
      <c r="AKJ172" s="25"/>
      <c r="AKK172" s="25"/>
      <c r="AKL172" s="25"/>
      <c r="AKM172" s="25"/>
      <c r="AKN172" s="25"/>
      <c r="AKO172" s="25"/>
      <c r="AKP172" s="25"/>
      <c r="AKQ172" s="25"/>
      <c r="AKR172" s="25"/>
      <c r="AKS172" s="25"/>
      <c r="AKT172" s="25"/>
      <c r="AKU172" s="25"/>
      <c r="AKV172" s="25"/>
      <c r="AKW172" s="25"/>
      <c r="AKX172" s="25"/>
      <c r="AKY172" s="25"/>
      <c r="AKZ172" s="25"/>
      <c r="ALA172" s="25"/>
      <c r="ALB172" s="25"/>
      <c r="ALC172" s="25"/>
      <c r="ALD172" s="25"/>
      <c r="ALE172" s="25"/>
      <c r="ALF172" s="25"/>
      <c r="ALG172" s="25"/>
      <c r="ALH172" s="25"/>
      <c r="ALI172" s="25"/>
      <c r="ALJ172" s="25"/>
      <c r="ALK172" s="25"/>
      <c r="ALL172" s="25"/>
      <c r="ALM172" s="25"/>
      <c r="ALN172" s="25"/>
      <c r="ALO172" s="25"/>
      <c r="ALP172" s="25"/>
      <c r="ALQ172" s="25"/>
      <c r="ALR172" s="25"/>
      <c r="ALS172" s="25"/>
      <c r="ALT172" s="25"/>
      <c r="ALU172" s="25"/>
      <c r="ALV172" s="25"/>
      <c r="ALW172" s="25"/>
      <c r="ALX172" s="25"/>
      <c r="ALY172" s="25"/>
      <c r="ALZ172" s="25"/>
      <c r="AMA172" s="25"/>
      <c r="AMB172" s="25"/>
      <c r="AMC172" s="25"/>
      <c r="AMD172" s="25"/>
    </row>
    <row r="173" spans="1:1018" s="56" customFormat="1" ht="45.75" customHeight="1" x14ac:dyDescent="0.25">
      <c r="A173" s="134"/>
      <c r="B173" s="118"/>
      <c r="C173" s="91" t="s">
        <v>344</v>
      </c>
      <c r="D173" s="141"/>
      <c r="E173" s="134"/>
      <c r="F173" s="134"/>
      <c r="G173" s="19">
        <v>0</v>
      </c>
      <c r="H173" s="19">
        <v>0</v>
      </c>
      <c r="I173" s="19">
        <v>0</v>
      </c>
      <c r="J173" s="19">
        <v>10.3</v>
      </c>
      <c r="K173" s="19">
        <v>13.6</v>
      </c>
      <c r="L173" s="73">
        <v>0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  <c r="MI173" s="25"/>
      <c r="MJ173" s="25"/>
      <c r="MK173" s="25"/>
      <c r="ML173" s="25"/>
      <c r="MM173" s="25"/>
      <c r="MN173" s="25"/>
      <c r="MO173" s="25"/>
      <c r="MP173" s="25"/>
      <c r="MQ173" s="25"/>
      <c r="MR173" s="25"/>
      <c r="MS173" s="25"/>
      <c r="MT173" s="25"/>
      <c r="MU173" s="25"/>
      <c r="MV173" s="25"/>
      <c r="MW173" s="25"/>
      <c r="MX173" s="25"/>
      <c r="MY173" s="25"/>
      <c r="MZ173" s="25"/>
      <c r="NA173" s="25"/>
      <c r="NB173" s="25"/>
      <c r="NC173" s="25"/>
      <c r="ND173" s="25"/>
      <c r="NE173" s="25"/>
      <c r="NF173" s="25"/>
      <c r="NG173" s="25"/>
      <c r="NH173" s="25"/>
      <c r="NI173" s="25"/>
      <c r="NJ173" s="25"/>
      <c r="NK173" s="25"/>
      <c r="NL173" s="25"/>
      <c r="NM173" s="25"/>
      <c r="NN173" s="25"/>
      <c r="NO173" s="25"/>
      <c r="NP173" s="25"/>
      <c r="NQ173" s="25"/>
      <c r="NR173" s="25"/>
      <c r="NS173" s="25"/>
      <c r="NT173" s="25"/>
      <c r="NU173" s="25"/>
      <c r="NV173" s="25"/>
      <c r="NW173" s="25"/>
      <c r="NX173" s="25"/>
      <c r="NY173" s="25"/>
      <c r="NZ173" s="25"/>
      <c r="OA173" s="25"/>
      <c r="OB173" s="25"/>
      <c r="OC173" s="25"/>
      <c r="OD173" s="25"/>
      <c r="OE173" s="25"/>
      <c r="OF173" s="25"/>
      <c r="OG173" s="25"/>
      <c r="OH173" s="25"/>
      <c r="OI173" s="25"/>
      <c r="OJ173" s="25"/>
      <c r="OK173" s="25"/>
      <c r="OL173" s="25"/>
      <c r="OM173" s="25"/>
      <c r="ON173" s="25"/>
      <c r="OO173" s="25"/>
      <c r="OP173" s="25"/>
      <c r="OQ173" s="25"/>
      <c r="OR173" s="25"/>
      <c r="OS173" s="25"/>
      <c r="OT173" s="25"/>
      <c r="OU173" s="25"/>
      <c r="OV173" s="25"/>
      <c r="OW173" s="25"/>
      <c r="OX173" s="25"/>
      <c r="OY173" s="25"/>
      <c r="OZ173" s="25"/>
      <c r="PA173" s="25"/>
      <c r="PB173" s="25"/>
      <c r="PC173" s="25"/>
      <c r="PD173" s="25"/>
      <c r="PE173" s="25"/>
      <c r="PF173" s="25"/>
      <c r="PG173" s="25"/>
      <c r="PH173" s="25"/>
      <c r="PI173" s="25"/>
      <c r="PJ173" s="25"/>
      <c r="PK173" s="25"/>
      <c r="PL173" s="25"/>
      <c r="PM173" s="25"/>
      <c r="PN173" s="25"/>
      <c r="PO173" s="25"/>
      <c r="PP173" s="25"/>
      <c r="PQ173" s="25"/>
      <c r="PR173" s="25"/>
      <c r="PS173" s="25"/>
      <c r="PT173" s="25"/>
      <c r="PU173" s="25"/>
      <c r="PV173" s="25"/>
      <c r="PW173" s="25"/>
      <c r="PX173" s="25"/>
      <c r="PY173" s="25"/>
      <c r="PZ173" s="25"/>
      <c r="QA173" s="25"/>
      <c r="QB173" s="25"/>
      <c r="QC173" s="25"/>
      <c r="QD173" s="25"/>
      <c r="QE173" s="25"/>
      <c r="QF173" s="25"/>
      <c r="QG173" s="25"/>
      <c r="QH173" s="25"/>
      <c r="QI173" s="25"/>
      <c r="QJ173" s="25"/>
      <c r="QK173" s="25"/>
      <c r="QL173" s="25"/>
      <c r="QM173" s="25"/>
      <c r="QN173" s="25"/>
      <c r="QO173" s="25"/>
      <c r="QP173" s="25"/>
      <c r="QQ173" s="25"/>
      <c r="QR173" s="25"/>
      <c r="QS173" s="25"/>
      <c r="QT173" s="25"/>
      <c r="QU173" s="25"/>
      <c r="QV173" s="25"/>
      <c r="QW173" s="25"/>
      <c r="QX173" s="25"/>
      <c r="QY173" s="25"/>
      <c r="QZ173" s="25"/>
      <c r="RA173" s="25"/>
      <c r="RB173" s="25"/>
      <c r="RC173" s="25"/>
      <c r="RD173" s="25"/>
      <c r="RE173" s="25"/>
      <c r="RF173" s="25"/>
      <c r="RG173" s="25"/>
      <c r="RH173" s="25"/>
      <c r="RI173" s="25"/>
      <c r="RJ173" s="25"/>
      <c r="RK173" s="25"/>
      <c r="RL173" s="25"/>
      <c r="RM173" s="25"/>
      <c r="RN173" s="25"/>
      <c r="RO173" s="25"/>
      <c r="RP173" s="25"/>
      <c r="RQ173" s="25"/>
      <c r="RR173" s="25"/>
      <c r="RS173" s="25"/>
      <c r="RT173" s="25"/>
      <c r="RU173" s="25"/>
      <c r="RV173" s="25"/>
      <c r="RW173" s="25"/>
      <c r="RX173" s="25"/>
      <c r="RY173" s="25"/>
      <c r="RZ173" s="25"/>
      <c r="SA173" s="25"/>
      <c r="SB173" s="25"/>
      <c r="SC173" s="25"/>
      <c r="SD173" s="25"/>
      <c r="SE173" s="25"/>
      <c r="SF173" s="25"/>
      <c r="SG173" s="25"/>
      <c r="SH173" s="25"/>
      <c r="SI173" s="25"/>
      <c r="SJ173" s="25"/>
      <c r="SK173" s="25"/>
      <c r="SL173" s="25"/>
      <c r="SM173" s="25"/>
      <c r="SN173" s="25"/>
      <c r="SO173" s="25"/>
      <c r="SP173" s="25"/>
      <c r="SQ173" s="25"/>
      <c r="SR173" s="25"/>
      <c r="SS173" s="25"/>
      <c r="ST173" s="25"/>
      <c r="SU173" s="25"/>
      <c r="SV173" s="25"/>
      <c r="SW173" s="25"/>
      <c r="SX173" s="25"/>
      <c r="SY173" s="25"/>
      <c r="SZ173" s="25"/>
      <c r="TA173" s="25"/>
      <c r="TB173" s="25"/>
      <c r="TC173" s="25"/>
      <c r="TD173" s="25"/>
      <c r="TE173" s="25"/>
      <c r="TF173" s="25"/>
      <c r="TG173" s="25"/>
      <c r="TH173" s="25"/>
      <c r="TI173" s="25"/>
      <c r="TJ173" s="25"/>
      <c r="TK173" s="25"/>
      <c r="TL173" s="25"/>
      <c r="TM173" s="25"/>
      <c r="TN173" s="25"/>
      <c r="TO173" s="25"/>
      <c r="TP173" s="25"/>
      <c r="TQ173" s="25"/>
      <c r="TR173" s="25"/>
      <c r="TS173" s="25"/>
      <c r="TT173" s="25"/>
      <c r="TU173" s="25"/>
      <c r="TV173" s="25"/>
      <c r="TW173" s="25"/>
      <c r="TX173" s="25"/>
      <c r="TY173" s="25"/>
      <c r="TZ173" s="25"/>
      <c r="UA173" s="25"/>
      <c r="UB173" s="25"/>
      <c r="UC173" s="25"/>
      <c r="UD173" s="25"/>
      <c r="UE173" s="25"/>
      <c r="UF173" s="25"/>
      <c r="UG173" s="25"/>
      <c r="UH173" s="25"/>
      <c r="UI173" s="25"/>
      <c r="UJ173" s="25"/>
      <c r="UK173" s="25"/>
      <c r="UL173" s="25"/>
      <c r="UM173" s="25"/>
      <c r="UN173" s="25"/>
      <c r="UO173" s="25"/>
      <c r="UP173" s="25"/>
      <c r="UQ173" s="25"/>
      <c r="UR173" s="25"/>
      <c r="US173" s="25"/>
      <c r="UT173" s="25"/>
      <c r="UU173" s="25"/>
      <c r="UV173" s="25"/>
      <c r="UW173" s="25"/>
      <c r="UX173" s="25"/>
      <c r="UY173" s="25"/>
      <c r="UZ173" s="25"/>
      <c r="VA173" s="25"/>
      <c r="VB173" s="25"/>
      <c r="VC173" s="25"/>
      <c r="VD173" s="25"/>
      <c r="VE173" s="25"/>
      <c r="VF173" s="25"/>
      <c r="VG173" s="25"/>
      <c r="VH173" s="25"/>
      <c r="VI173" s="25"/>
      <c r="VJ173" s="25"/>
      <c r="VK173" s="25"/>
      <c r="VL173" s="25"/>
      <c r="VM173" s="25"/>
      <c r="VN173" s="25"/>
      <c r="VO173" s="25"/>
      <c r="VP173" s="25"/>
      <c r="VQ173" s="25"/>
      <c r="VR173" s="25"/>
      <c r="VS173" s="25"/>
      <c r="VT173" s="25"/>
      <c r="VU173" s="25"/>
      <c r="VV173" s="25"/>
      <c r="VW173" s="25"/>
      <c r="VX173" s="25"/>
      <c r="VY173" s="25"/>
      <c r="VZ173" s="25"/>
      <c r="WA173" s="25"/>
      <c r="WB173" s="25"/>
      <c r="WC173" s="25"/>
      <c r="WD173" s="25"/>
      <c r="WE173" s="25"/>
      <c r="WF173" s="25"/>
      <c r="WG173" s="25"/>
      <c r="WH173" s="25"/>
      <c r="WI173" s="25"/>
      <c r="WJ173" s="25"/>
      <c r="WK173" s="25"/>
      <c r="WL173" s="25"/>
      <c r="WM173" s="25"/>
      <c r="WN173" s="25"/>
      <c r="WO173" s="25"/>
      <c r="WP173" s="25"/>
      <c r="WQ173" s="25"/>
      <c r="WR173" s="25"/>
      <c r="WS173" s="25"/>
      <c r="WT173" s="25"/>
      <c r="WU173" s="25"/>
      <c r="WV173" s="25"/>
      <c r="WW173" s="25"/>
      <c r="WX173" s="25"/>
      <c r="WY173" s="25"/>
      <c r="WZ173" s="25"/>
      <c r="XA173" s="25"/>
      <c r="XB173" s="25"/>
      <c r="XC173" s="25"/>
      <c r="XD173" s="25"/>
      <c r="XE173" s="25"/>
      <c r="XF173" s="25"/>
      <c r="XG173" s="25"/>
      <c r="XH173" s="25"/>
      <c r="XI173" s="25"/>
      <c r="XJ173" s="25"/>
      <c r="XK173" s="25"/>
      <c r="XL173" s="25"/>
      <c r="XM173" s="25"/>
      <c r="XN173" s="25"/>
      <c r="XO173" s="25"/>
      <c r="XP173" s="25"/>
      <c r="XQ173" s="25"/>
      <c r="XR173" s="25"/>
      <c r="XS173" s="25"/>
      <c r="XT173" s="25"/>
      <c r="XU173" s="25"/>
      <c r="XV173" s="25"/>
      <c r="XW173" s="25"/>
      <c r="XX173" s="25"/>
      <c r="XY173" s="25"/>
      <c r="XZ173" s="25"/>
      <c r="YA173" s="25"/>
      <c r="YB173" s="25"/>
      <c r="YC173" s="25"/>
      <c r="YD173" s="25"/>
      <c r="YE173" s="25"/>
      <c r="YF173" s="25"/>
      <c r="YG173" s="25"/>
      <c r="YH173" s="25"/>
      <c r="YI173" s="25"/>
      <c r="YJ173" s="25"/>
      <c r="YK173" s="25"/>
      <c r="YL173" s="25"/>
      <c r="YM173" s="25"/>
      <c r="YN173" s="25"/>
      <c r="YO173" s="25"/>
      <c r="YP173" s="25"/>
      <c r="YQ173" s="25"/>
      <c r="YR173" s="25"/>
      <c r="YS173" s="25"/>
      <c r="YT173" s="25"/>
      <c r="YU173" s="25"/>
      <c r="YV173" s="25"/>
      <c r="YW173" s="25"/>
      <c r="YX173" s="25"/>
      <c r="YY173" s="25"/>
      <c r="YZ173" s="25"/>
      <c r="ZA173" s="25"/>
      <c r="ZB173" s="25"/>
      <c r="ZC173" s="25"/>
      <c r="ZD173" s="25"/>
      <c r="ZE173" s="25"/>
      <c r="ZF173" s="25"/>
      <c r="ZG173" s="25"/>
      <c r="ZH173" s="25"/>
      <c r="ZI173" s="25"/>
      <c r="ZJ173" s="25"/>
      <c r="ZK173" s="25"/>
      <c r="ZL173" s="25"/>
      <c r="ZM173" s="25"/>
      <c r="ZN173" s="25"/>
      <c r="ZO173" s="25"/>
      <c r="ZP173" s="25"/>
      <c r="ZQ173" s="25"/>
      <c r="ZR173" s="25"/>
      <c r="ZS173" s="25"/>
      <c r="ZT173" s="25"/>
      <c r="ZU173" s="25"/>
      <c r="ZV173" s="25"/>
      <c r="ZW173" s="25"/>
      <c r="ZX173" s="25"/>
      <c r="ZY173" s="25"/>
      <c r="ZZ173" s="25"/>
      <c r="AAA173" s="25"/>
      <c r="AAB173" s="25"/>
      <c r="AAC173" s="25"/>
      <c r="AAD173" s="25"/>
      <c r="AAE173" s="25"/>
      <c r="AAF173" s="25"/>
      <c r="AAG173" s="25"/>
      <c r="AAH173" s="25"/>
      <c r="AAI173" s="25"/>
      <c r="AAJ173" s="25"/>
      <c r="AAK173" s="25"/>
      <c r="AAL173" s="25"/>
      <c r="AAM173" s="25"/>
      <c r="AAN173" s="25"/>
      <c r="AAO173" s="25"/>
      <c r="AAP173" s="25"/>
      <c r="AAQ173" s="25"/>
      <c r="AAR173" s="25"/>
      <c r="AAS173" s="25"/>
      <c r="AAT173" s="25"/>
      <c r="AAU173" s="25"/>
      <c r="AAV173" s="25"/>
      <c r="AAW173" s="25"/>
      <c r="AAX173" s="25"/>
      <c r="AAY173" s="25"/>
      <c r="AAZ173" s="25"/>
      <c r="ABA173" s="25"/>
      <c r="ABB173" s="25"/>
      <c r="ABC173" s="25"/>
      <c r="ABD173" s="25"/>
      <c r="ABE173" s="25"/>
      <c r="ABF173" s="25"/>
      <c r="ABG173" s="25"/>
      <c r="ABH173" s="25"/>
      <c r="ABI173" s="25"/>
      <c r="ABJ173" s="25"/>
      <c r="ABK173" s="25"/>
      <c r="ABL173" s="25"/>
      <c r="ABM173" s="25"/>
      <c r="ABN173" s="25"/>
      <c r="ABO173" s="25"/>
      <c r="ABP173" s="25"/>
      <c r="ABQ173" s="25"/>
      <c r="ABR173" s="25"/>
      <c r="ABS173" s="25"/>
      <c r="ABT173" s="25"/>
      <c r="ABU173" s="25"/>
      <c r="ABV173" s="25"/>
      <c r="ABW173" s="25"/>
      <c r="ABX173" s="25"/>
      <c r="ABY173" s="25"/>
      <c r="ABZ173" s="25"/>
      <c r="ACA173" s="25"/>
      <c r="ACB173" s="25"/>
      <c r="ACC173" s="25"/>
      <c r="ACD173" s="25"/>
      <c r="ACE173" s="25"/>
      <c r="ACF173" s="25"/>
      <c r="ACG173" s="25"/>
      <c r="ACH173" s="25"/>
      <c r="ACI173" s="25"/>
      <c r="ACJ173" s="25"/>
      <c r="ACK173" s="25"/>
      <c r="ACL173" s="25"/>
      <c r="ACM173" s="25"/>
      <c r="ACN173" s="25"/>
      <c r="ACO173" s="25"/>
      <c r="ACP173" s="25"/>
      <c r="ACQ173" s="25"/>
      <c r="ACR173" s="25"/>
      <c r="ACS173" s="25"/>
      <c r="ACT173" s="25"/>
      <c r="ACU173" s="25"/>
      <c r="ACV173" s="25"/>
      <c r="ACW173" s="25"/>
      <c r="ACX173" s="25"/>
      <c r="ACY173" s="25"/>
      <c r="ACZ173" s="25"/>
      <c r="ADA173" s="25"/>
      <c r="ADB173" s="25"/>
      <c r="ADC173" s="25"/>
      <c r="ADD173" s="25"/>
      <c r="ADE173" s="25"/>
      <c r="ADF173" s="25"/>
      <c r="ADG173" s="25"/>
      <c r="ADH173" s="25"/>
      <c r="ADI173" s="25"/>
      <c r="ADJ173" s="25"/>
      <c r="ADK173" s="25"/>
      <c r="ADL173" s="25"/>
      <c r="ADM173" s="25"/>
      <c r="ADN173" s="25"/>
      <c r="ADO173" s="25"/>
      <c r="ADP173" s="25"/>
      <c r="ADQ173" s="25"/>
      <c r="ADR173" s="25"/>
      <c r="ADS173" s="25"/>
      <c r="ADT173" s="25"/>
      <c r="ADU173" s="25"/>
      <c r="ADV173" s="25"/>
      <c r="ADW173" s="25"/>
      <c r="ADX173" s="25"/>
      <c r="ADY173" s="25"/>
      <c r="ADZ173" s="25"/>
      <c r="AEA173" s="25"/>
      <c r="AEB173" s="25"/>
      <c r="AEC173" s="25"/>
      <c r="AED173" s="25"/>
      <c r="AEE173" s="25"/>
      <c r="AEF173" s="25"/>
      <c r="AEG173" s="25"/>
      <c r="AEH173" s="25"/>
      <c r="AEI173" s="25"/>
      <c r="AEJ173" s="25"/>
      <c r="AEK173" s="25"/>
      <c r="AEL173" s="25"/>
      <c r="AEM173" s="25"/>
      <c r="AEN173" s="25"/>
      <c r="AEO173" s="25"/>
      <c r="AEP173" s="25"/>
      <c r="AEQ173" s="25"/>
      <c r="AER173" s="25"/>
      <c r="AES173" s="25"/>
      <c r="AET173" s="25"/>
      <c r="AEU173" s="25"/>
      <c r="AEV173" s="25"/>
      <c r="AEW173" s="25"/>
      <c r="AEX173" s="25"/>
      <c r="AEY173" s="25"/>
      <c r="AEZ173" s="25"/>
      <c r="AFA173" s="25"/>
      <c r="AFB173" s="25"/>
      <c r="AFC173" s="25"/>
      <c r="AFD173" s="25"/>
      <c r="AFE173" s="25"/>
      <c r="AFF173" s="25"/>
      <c r="AFG173" s="25"/>
      <c r="AFH173" s="25"/>
      <c r="AFI173" s="25"/>
      <c r="AFJ173" s="25"/>
      <c r="AFK173" s="25"/>
      <c r="AFL173" s="25"/>
      <c r="AFM173" s="25"/>
      <c r="AFN173" s="25"/>
      <c r="AFO173" s="25"/>
      <c r="AFP173" s="25"/>
      <c r="AFQ173" s="25"/>
      <c r="AFR173" s="25"/>
      <c r="AFS173" s="25"/>
      <c r="AFT173" s="25"/>
      <c r="AFU173" s="25"/>
      <c r="AFV173" s="25"/>
      <c r="AFW173" s="25"/>
      <c r="AFX173" s="25"/>
      <c r="AFY173" s="25"/>
      <c r="AFZ173" s="25"/>
      <c r="AGA173" s="25"/>
      <c r="AGB173" s="25"/>
      <c r="AGC173" s="25"/>
      <c r="AGD173" s="25"/>
      <c r="AGE173" s="25"/>
      <c r="AGF173" s="25"/>
      <c r="AGG173" s="25"/>
      <c r="AGH173" s="25"/>
      <c r="AGI173" s="25"/>
      <c r="AGJ173" s="25"/>
      <c r="AGK173" s="25"/>
      <c r="AGL173" s="25"/>
      <c r="AGM173" s="25"/>
      <c r="AGN173" s="25"/>
      <c r="AGO173" s="25"/>
      <c r="AGP173" s="25"/>
      <c r="AGQ173" s="25"/>
      <c r="AGR173" s="25"/>
      <c r="AGS173" s="25"/>
      <c r="AGT173" s="25"/>
      <c r="AGU173" s="25"/>
      <c r="AGV173" s="25"/>
      <c r="AGW173" s="25"/>
      <c r="AGX173" s="25"/>
      <c r="AGY173" s="25"/>
      <c r="AGZ173" s="25"/>
      <c r="AHA173" s="25"/>
      <c r="AHB173" s="25"/>
      <c r="AHC173" s="25"/>
      <c r="AHD173" s="25"/>
      <c r="AHE173" s="25"/>
      <c r="AHF173" s="25"/>
      <c r="AHG173" s="25"/>
      <c r="AHH173" s="25"/>
      <c r="AHI173" s="25"/>
      <c r="AHJ173" s="25"/>
      <c r="AHK173" s="25"/>
      <c r="AHL173" s="25"/>
      <c r="AHM173" s="25"/>
      <c r="AHN173" s="25"/>
      <c r="AHO173" s="25"/>
      <c r="AHP173" s="25"/>
      <c r="AHQ173" s="25"/>
      <c r="AHR173" s="25"/>
      <c r="AHS173" s="25"/>
      <c r="AHT173" s="25"/>
      <c r="AHU173" s="25"/>
      <c r="AHV173" s="25"/>
      <c r="AHW173" s="25"/>
      <c r="AHX173" s="25"/>
      <c r="AHY173" s="25"/>
      <c r="AHZ173" s="25"/>
      <c r="AIA173" s="25"/>
      <c r="AIB173" s="25"/>
      <c r="AIC173" s="25"/>
      <c r="AID173" s="25"/>
      <c r="AIE173" s="25"/>
      <c r="AIF173" s="25"/>
      <c r="AIG173" s="25"/>
      <c r="AIH173" s="25"/>
      <c r="AII173" s="25"/>
      <c r="AIJ173" s="25"/>
      <c r="AIK173" s="25"/>
      <c r="AIL173" s="25"/>
      <c r="AIM173" s="25"/>
      <c r="AIN173" s="25"/>
      <c r="AIO173" s="25"/>
      <c r="AIP173" s="25"/>
      <c r="AIQ173" s="25"/>
      <c r="AIR173" s="25"/>
      <c r="AIS173" s="25"/>
      <c r="AIT173" s="25"/>
      <c r="AIU173" s="25"/>
      <c r="AIV173" s="25"/>
      <c r="AIW173" s="25"/>
      <c r="AIX173" s="25"/>
      <c r="AIY173" s="25"/>
      <c r="AIZ173" s="25"/>
      <c r="AJA173" s="25"/>
      <c r="AJB173" s="25"/>
      <c r="AJC173" s="25"/>
      <c r="AJD173" s="25"/>
      <c r="AJE173" s="25"/>
      <c r="AJF173" s="25"/>
      <c r="AJG173" s="25"/>
      <c r="AJH173" s="25"/>
      <c r="AJI173" s="25"/>
      <c r="AJJ173" s="25"/>
      <c r="AJK173" s="25"/>
      <c r="AJL173" s="25"/>
      <c r="AJM173" s="25"/>
      <c r="AJN173" s="25"/>
      <c r="AJO173" s="25"/>
      <c r="AJP173" s="25"/>
      <c r="AJQ173" s="25"/>
      <c r="AJR173" s="25"/>
      <c r="AJS173" s="25"/>
      <c r="AJT173" s="25"/>
      <c r="AJU173" s="25"/>
      <c r="AJV173" s="25"/>
      <c r="AJW173" s="25"/>
      <c r="AJX173" s="25"/>
      <c r="AJY173" s="25"/>
      <c r="AJZ173" s="25"/>
      <c r="AKA173" s="25"/>
      <c r="AKB173" s="25"/>
      <c r="AKC173" s="25"/>
      <c r="AKD173" s="25"/>
      <c r="AKE173" s="25"/>
      <c r="AKF173" s="25"/>
      <c r="AKG173" s="25"/>
      <c r="AKH173" s="25"/>
      <c r="AKI173" s="25"/>
      <c r="AKJ173" s="25"/>
      <c r="AKK173" s="25"/>
      <c r="AKL173" s="25"/>
      <c r="AKM173" s="25"/>
      <c r="AKN173" s="25"/>
      <c r="AKO173" s="25"/>
      <c r="AKP173" s="25"/>
      <c r="AKQ173" s="25"/>
      <c r="AKR173" s="25"/>
      <c r="AKS173" s="25"/>
      <c r="AKT173" s="25"/>
      <c r="AKU173" s="25"/>
      <c r="AKV173" s="25"/>
      <c r="AKW173" s="25"/>
      <c r="AKX173" s="25"/>
      <c r="AKY173" s="25"/>
      <c r="AKZ173" s="25"/>
      <c r="ALA173" s="25"/>
      <c r="ALB173" s="25"/>
      <c r="ALC173" s="25"/>
      <c r="ALD173" s="25"/>
      <c r="ALE173" s="25"/>
      <c r="ALF173" s="25"/>
      <c r="ALG173" s="25"/>
      <c r="ALH173" s="25"/>
      <c r="ALI173" s="25"/>
      <c r="ALJ173" s="25"/>
      <c r="ALK173" s="25"/>
      <c r="ALL173" s="25"/>
      <c r="ALM173" s="25"/>
      <c r="ALN173" s="25"/>
      <c r="ALO173" s="25"/>
      <c r="ALP173" s="25"/>
      <c r="ALQ173" s="25"/>
      <c r="ALR173" s="25"/>
      <c r="ALS173" s="25"/>
      <c r="ALT173" s="25"/>
      <c r="ALU173" s="25"/>
      <c r="ALV173" s="25"/>
      <c r="ALW173" s="25"/>
      <c r="ALX173" s="25"/>
      <c r="ALY173" s="25"/>
      <c r="ALZ173" s="25"/>
      <c r="AMA173" s="25"/>
      <c r="AMB173" s="25"/>
      <c r="AMC173" s="25"/>
      <c r="AMD173" s="25"/>
    </row>
    <row r="174" spans="1:1018" s="56" customFormat="1" ht="58.5" customHeight="1" x14ac:dyDescent="0.25">
      <c r="A174" s="134"/>
      <c r="B174" s="95" t="s">
        <v>345</v>
      </c>
      <c r="C174" s="91" t="s">
        <v>346</v>
      </c>
      <c r="D174" s="141"/>
      <c r="E174" s="134"/>
      <c r="F174" s="134"/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73">
        <v>0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  <c r="MI174" s="25"/>
      <c r="MJ174" s="25"/>
      <c r="MK174" s="25"/>
      <c r="ML174" s="25"/>
      <c r="MM174" s="25"/>
      <c r="MN174" s="25"/>
      <c r="MO174" s="25"/>
      <c r="MP174" s="25"/>
      <c r="MQ174" s="25"/>
      <c r="MR174" s="25"/>
      <c r="MS174" s="25"/>
      <c r="MT174" s="25"/>
      <c r="MU174" s="25"/>
      <c r="MV174" s="25"/>
      <c r="MW174" s="25"/>
      <c r="MX174" s="25"/>
      <c r="MY174" s="25"/>
      <c r="MZ174" s="25"/>
      <c r="NA174" s="25"/>
      <c r="NB174" s="25"/>
      <c r="NC174" s="25"/>
      <c r="ND174" s="25"/>
      <c r="NE174" s="25"/>
      <c r="NF174" s="25"/>
      <c r="NG174" s="25"/>
      <c r="NH174" s="25"/>
      <c r="NI174" s="25"/>
      <c r="NJ174" s="25"/>
      <c r="NK174" s="25"/>
      <c r="NL174" s="25"/>
      <c r="NM174" s="25"/>
      <c r="NN174" s="25"/>
      <c r="NO174" s="25"/>
      <c r="NP174" s="25"/>
      <c r="NQ174" s="25"/>
      <c r="NR174" s="25"/>
      <c r="NS174" s="25"/>
      <c r="NT174" s="25"/>
      <c r="NU174" s="25"/>
      <c r="NV174" s="25"/>
      <c r="NW174" s="25"/>
      <c r="NX174" s="25"/>
      <c r="NY174" s="25"/>
      <c r="NZ174" s="25"/>
      <c r="OA174" s="25"/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5"/>
      <c r="OO174" s="25"/>
      <c r="OP174" s="25"/>
      <c r="OQ174" s="25"/>
      <c r="OR174" s="25"/>
      <c r="OS174" s="25"/>
      <c r="OT174" s="25"/>
      <c r="OU174" s="25"/>
      <c r="OV174" s="25"/>
      <c r="OW174" s="25"/>
      <c r="OX174" s="25"/>
      <c r="OY174" s="25"/>
      <c r="OZ174" s="25"/>
      <c r="PA174" s="25"/>
      <c r="PB174" s="25"/>
      <c r="PC174" s="25"/>
      <c r="PD174" s="25"/>
      <c r="PE174" s="25"/>
      <c r="PF174" s="25"/>
      <c r="PG174" s="25"/>
      <c r="PH174" s="25"/>
      <c r="PI174" s="25"/>
      <c r="PJ174" s="25"/>
      <c r="PK174" s="25"/>
      <c r="PL174" s="25"/>
      <c r="PM174" s="25"/>
      <c r="PN174" s="25"/>
      <c r="PO174" s="25"/>
      <c r="PP174" s="25"/>
      <c r="PQ174" s="25"/>
      <c r="PR174" s="25"/>
      <c r="PS174" s="25"/>
      <c r="PT174" s="25"/>
      <c r="PU174" s="25"/>
      <c r="PV174" s="25"/>
      <c r="PW174" s="25"/>
      <c r="PX174" s="25"/>
      <c r="PY174" s="25"/>
      <c r="PZ174" s="25"/>
      <c r="QA174" s="25"/>
      <c r="QB174" s="25"/>
      <c r="QC174" s="25"/>
      <c r="QD174" s="25"/>
      <c r="QE174" s="25"/>
      <c r="QF174" s="25"/>
      <c r="QG174" s="25"/>
      <c r="QH174" s="25"/>
      <c r="QI174" s="25"/>
      <c r="QJ174" s="25"/>
      <c r="QK174" s="25"/>
      <c r="QL174" s="25"/>
      <c r="QM174" s="25"/>
      <c r="QN174" s="25"/>
      <c r="QO174" s="25"/>
      <c r="QP174" s="25"/>
      <c r="QQ174" s="25"/>
      <c r="QR174" s="25"/>
      <c r="QS174" s="25"/>
      <c r="QT174" s="25"/>
      <c r="QU174" s="25"/>
      <c r="QV174" s="25"/>
      <c r="QW174" s="25"/>
      <c r="QX174" s="25"/>
      <c r="QY174" s="25"/>
      <c r="QZ174" s="25"/>
      <c r="RA174" s="25"/>
      <c r="RB174" s="25"/>
      <c r="RC174" s="25"/>
      <c r="RD174" s="25"/>
      <c r="RE174" s="25"/>
      <c r="RF174" s="25"/>
      <c r="RG174" s="25"/>
      <c r="RH174" s="25"/>
      <c r="RI174" s="25"/>
      <c r="RJ174" s="25"/>
      <c r="RK174" s="25"/>
      <c r="RL174" s="25"/>
      <c r="RM174" s="25"/>
      <c r="RN174" s="25"/>
      <c r="RO174" s="25"/>
      <c r="RP174" s="25"/>
      <c r="RQ174" s="25"/>
      <c r="RR174" s="25"/>
      <c r="RS174" s="25"/>
      <c r="RT174" s="25"/>
      <c r="RU174" s="25"/>
      <c r="RV174" s="25"/>
      <c r="RW174" s="25"/>
      <c r="RX174" s="25"/>
      <c r="RY174" s="25"/>
      <c r="RZ174" s="25"/>
      <c r="SA174" s="25"/>
      <c r="SB174" s="25"/>
      <c r="SC174" s="25"/>
      <c r="SD174" s="25"/>
      <c r="SE174" s="25"/>
      <c r="SF174" s="25"/>
      <c r="SG174" s="25"/>
      <c r="SH174" s="25"/>
      <c r="SI174" s="25"/>
      <c r="SJ174" s="25"/>
      <c r="SK174" s="25"/>
      <c r="SL174" s="25"/>
      <c r="SM174" s="25"/>
      <c r="SN174" s="25"/>
      <c r="SO174" s="25"/>
      <c r="SP174" s="25"/>
      <c r="SQ174" s="25"/>
      <c r="SR174" s="25"/>
      <c r="SS174" s="25"/>
      <c r="ST174" s="25"/>
      <c r="SU174" s="25"/>
      <c r="SV174" s="25"/>
      <c r="SW174" s="25"/>
      <c r="SX174" s="25"/>
      <c r="SY174" s="25"/>
      <c r="SZ174" s="25"/>
      <c r="TA174" s="25"/>
      <c r="TB174" s="25"/>
      <c r="TC174" s="25"/>
      <c r="TD174" s="25"/>
      <c r="TE174" s="25"/>
      <c r="TF174" s="25"/>
      <c r="TG174" s="25"/>
      <c r="TH174" s="25"/>
      <c r="TI174" s="25"/>
      <c r="TJ174" s="25"/>
      <c r="TK174" s="25"/>
      <c r="TL174" s="25"/>
      <c r="TM174" s="25"/>
      <c r="TN174" s="25"/>
      <c r="TO174" s="25"/>
      <c r="TP174" s="25"/>
      <c r="TQ174" s="25"/>
      <c r="TR174" s="25"/>
      <c r="TS174" s="25"/>
      <c r="TT174" s="25"/>
      <c r="TU174" s="25"/>
      <c r="TV174" s="25"/>
      <c r="TW174" s="25"/>
      <c r="TX174" s="25"/>
      <c r="TY174" s="25"/>
      <c r="TZ174" s="25"/>
      <c r="UA174" s="25"/>
      <c r="UB174" s="25"/>
      <c r="UC174" s="25"/>
      <c r="UD174" s="25"/>
      <c r="UE174" s="25"/>
      <c r="UF174" s="25"/>
      <c r="UG174" s="25"/>
      <c r="UH174" s="25"/>
      <c r="UI174" s="25"/>
      <c r="UJ174" s="25"/>
      <c r="UK174" s="25"/>
      <c r="UL174" s="25"/>
      <c r="UM174" s="25"/>
      <c r="UN174" s="25"/>
      <c r="UO174" s="25"/>
      <c r="UP174" s="25"/>
      <c r="UQ174" s="25"/>
      <c r="UR174" s="25"/>
      <c r="US174" s="25"/>
      <c r="UT174" s="25"/>
      <c r="UU174" s="25"/>
      <c r="UV174" s="25"/>
      <c r="UW174" s="25"/>
      <c r="UX174" s="25"/>
      <c r="UY174" s="25"/>
      <c r="UZ174" s="25"/>
      <c r="VA174" s="25"/>
      <c r="VB174" s="25"/>
      <c r="VC174" s="25"/>
      <c r="VD174" s="25"/>
      <c r="VE174" s="25"/>
      <c r="VF174" s="25"/>
      <c r="VG174" s="25"/>
      <c r="VH174" s="25"/>
      <c r="VI174" s="25"/>
      <c r="VJ174" s="25"/>
      <c r="VK174" s="25"/>
      <c r="VL174" s="25"/>
      <c r="VM174" s="25"/>
      <c r="VN174" s="25"/>
      <c r="VO174" s="25"/>
      <c r="VP174" s="25"/>
      <c r="VQ174" s="25"/>
      <c r="VR174" s="25"/>
      <c r="VS174" s="25"/>
      <c r="VT174" s="25"/>
      <c r="VU174" s="25"/>
      <c r="VV174" s="25"/>
      <c r="VW174" s="25"/>
      <c r="VX174" s="25"/>
      <c r="VY174" s="25"/>
      <c r="VZ174" s="25"/>
      <c r="WA174" s="25"/>
      <c r="WB174" s="25"/>
      <c r="WC174" s="25"/>
      <c r="WD174" s="25"/>
      <c r="WE174" s="25"/>
      <c r="WF174" s="25"/>
      <c r="WG174" s="25"/>
      <c r="WH174" s="25"/>
      <c r="WI174" s="25"/>
      <c r="WJ174" s="25"/>
      <c r="WK174" s="25"/>
      <c r="WL174" s="25"/>
      <c r="WM174" s="25"/>
      <c r="WN174" s="25"/>
      <c r="WO174" s="25"/>
      <c r="WP174" s="25"/>
      <c r="WQ174" s="25"/>
      <c r="WR174" s="25"/>
      <c r="WS174" s="25"/>
      <c r="WT174" s="25"/>
      <c r="WU174" s="25"/>
      <c r="WV174" s="25"/>
      <c r="WW174" s="25"/>
      <c r="WX174" s="25"/>
      <c r="WY174" s="25"/>
      <c r="WZ174" s="25"/>
      <c r="XA174" s="25"/>
      <c r="XB174" s="25"/>
      <c r="XC174" s="25"/>
      <c r="XD174" s="25"/>
      <c r="XE174" s="25"/>
      <c r="XF174" s="25"/>
      <c r="XG174" s="25"/>
      <c r="XH174" s="25"/>
      <c r="XI174" s="25"/>
      <c r="XJ174" s="25"/>
      <c r="XK174" s="25"/>
      <c r="XL174" s="25"/>
      <c r="XM174" s="25"/>
      <c r="XN174" s="25"/>
      <c r="XO174" s="25"/>
      <c r="XP174" s="25"/>
      <c r="XQ174" s="25"/>
      <c r="XR174" s="25"/>
      <c r="XS174" s="25"/>
      <c r="XT174" s="25"/>
      <c r="XU174" s="25"/>
      <c r="XV174" s="25"/>
      <c r="XW174" s="25"/>
      <c r="XX174" s="25"/>
      <c r="XY174" s="25"/>
      <c r="XZ174" s="25"/>
      <c r="YA174" s="25"/>
      <c r="YB174" s="25"/>
      <c r="YC174" s="25"/>
      <c r="YD174" s="25"/>
      <c r="YE174" s="25"/>
      <c r="YF174" s="25"/>
      <c r="YG174" s="25"/>
      <c r="YH174" s="25"/>
      <c r="YI174" s="25"/>
      <c r="YJ174" s="25"/>
      <c r="YK174" s="25"/>
      <c r="YL174" s="25"/>
      <c r="YM174" s="25"/>
      <c r="YN174" s="25"/>
      <c r="YO174" s="25"/>
      <c r="YP174" s="25"/>
      <c r="YQ174" s="25"/>
      <c r="YR174" s="25"/>
      <c r="YS174" s="25"/>
      <c r="YT174" s="25"/>
      <c r="YU174" s="25"/>
      <c r="YV174" s="25"/>
      <c r="YW174" s="25"/>
      <c r="YX174" s="25"/>
      <c r="YY174" s="25"/>
      <c r="YZ174" s="25"/>
      <c r="ZA174" s="25"/>
      <c r="ZB174" s="25"/>
      <c r="ZC174" s="25"/>
      <c r="ZD174" s="25"/>
      <c r="ZE174" s="25"/>
      <c r="ZF174" s="25"/>
      <c r="ZG174" s="25"/>
      <c r="ZH174" s="25"/>
      <c r="ZI174" s="25"/>
      <c r="ZJ174" s="25"/>
      <c r="ZK174" s="25"/>
      <c r="ZL174" s="25"/>
      <c r="ZM174" s="25"/>
      <c r="ZN174" s="25"/>
      <c r="ZO174" s="25"/>
      <c r="ZP174" s="25"/>
      <c r="ZQ174" s="25"/>
      <c r="ZR174" s="25"/>
      <c r="ZS174" s="25"/>
      <c r="ZT174" s="25"/>
      <c r="ZU174" s="25"/>
      <c r="ZV174" s="25"/>
      <c r="ZW174" s="25"/>
      <c r="ZX174" s="25"/>
      <c r="ZY174" s="25"/>
      <c r="ZZ174" s="25"/>
      <c r="AAA174" s="25"/>
      <c r="AAB174" s="25"/>
      <c r="AAC174" s="25"/>
      <c r="AAD174" s="25"/>
      <c r="AAE174" s="25"/>
      <c r="AAF174" s="25"/>
      <c r="AAG174" s="25"/>
      <c r="AAH174" s="25"/>
      <c r="AAI174" s="25"/>
      <c r="AAJ174" s="25"/>
      <c r="AAK174" s="25"/>
      <c r="AAL174" s="25"/>
      <c r="AAM174" s="25"/>
      <c r="AAN174" s="25"/>
      <c r="AAO174" s="25"/>
      <c r="AAP174" s="25"/>
      <c r="AAQ174" s="25"/>
      <c r="AAR174" s="25"/>
      <c r="AAS174" s="25"/>
      <c r="AAT174" s="25"/>
      <c r="AAU174" s="25"/>
      <c r="AAV174" s="25"/>
      <c r="AAW174" s="25"/>
      <c r="AAX174" s="25"/>
      <c r="AAY174" s="25"/>
      <c r="AAZ174" s="25"/>
      <c r="ABA174" s="25"/>
      <c r="ABB174" s="25"/>
      <c r="ABC174" s="25"/>
      <c r="ABD174" s="25"/>
      <c r="ABE174" s="25"/>
      <c r="ABF174" s="25"/>
      <c r="ABG174" s="25"/>
      <c r="ABH174" s="25"/>
      <c r="ABI174" s="25"/>
      <c r="ABJ174" s="25"/>
      <c r="ABK174" s="25"/>
      <c r="ABL174" s="25"/>
      <c r="ABM174" s="25"/>
      <c r="ABN174" s="25"/>
      <c r="ABO174" s="25"/>
      <c r="ABP174" s="25"/>
      <c r="ABQ174" s="25"/>
      <c r="ABR174" s="25"/>
      <c r="ABS174" s="25"/>
      <c r="ABT174" s="25"/>
      <c r="ABU174" s="25"/>
      <c r="ABV174" s="25"/>
      <c r="ABW174" s="25"/>
      <c r="ABX174" s="25"/>
      <c r="ABY174" s="25"/>
      <c r="ABZ174" s="25"/>
      <c r="ACA174" s="25"/>
      <c r="ACB174" s="25"/>
      <c r="ACC174" s="25"/>
      <c r="ACD174" s="25"/>
      <c r="ACE174" s="25"/>
      <c r="ACF174" s="25"/>
      <c r="ACG174" s="25"/>
      <c r="ACH174" s="25"/>
      <c r="ACI174" s="25"/>
      <c r="ACJ174" s="25"/>
      <c r="ACK174" s="25"/>
      <c r="ACL174" s="25"/>
      <c r="ACM174" s="25"/>
      <c r="ACN174" s="25"/>
      <c r="ACO174" s="25"/>
      <c r="ACP174" s="25"/>
      <c r="ACQ174" s="25"/>
      <c r="ACR174" s="25"/>
      <c r="ACS174" s="25"/>
      <c r="ACT174" s="25"/>
      <c r="ACU174" s="25"/>
      <c r="ACV174" s="25"/>
      <c r="ACW174" s="25"/>
      <c r="ACX174" s="25"/>
      <c r="ACY174" s="25"/>
      <c r="ACZ174" s="25"/>
      <c r="ADA174" s="25"/>
      <c r="ADB174" s="25"/>
      <c r="ADC174" s="25"/>
      <c r="ADD174" s="25"/>
      <c r="ADE174" s="25"/>
      <c r="ADF174" s="25"/>
      <c r="ADG174" s="25"/>
      <c r="ADH174" s="25"/>
      <c r="ADI174" s="25"/>
      <c r="ADJ174" s="25"/>
      <c r="ADK174" s="25"/>
      <c r="ADL174" s="25"/>
      <c r="ADM174" s="25"/>
      <c r="ADN174" s="25"/>
      <c r="ADO174" s="25"/>
      <c r="ADP174" s="25"/>
      <c r="ADQ174" s="25"/>
      <c r="ADR174" s="25"/>
      <c r="ADS174" s="25"/>
      <c r="ADT174" s="25"/>
      <c r="ADU174" s="25"/>
      <c r="ADV174" s="25"/>
      <c r="ADW174" s="25"/>
      <c r="ADX174" s="25"/>
      <c r="ADY174" s="25"/>
      <c r="ADZ174" s="25"/>
      <c r="AEA174" s="25"/>
      <c r="AEB174" s="25"/>
      <c r="AEC174" s="25"/>
      <c r="AED174" s="25"/>
      <c r="AEE174" s="25"/>
      <c r="AEF174" s="25"/>
      <c r="AEG174" s="25"/>
      <c r="AEH174" s="25"/>
      <c r="AEI174" s="25"/>
      <c r="AEJ174" s="25"/>
      <c r="AEK174" s="25"/>
      <c r="AEL174" s="25"/>
      <c r="AEM174" s="25"/>
      <c r="AEN174" s="25"/>
      <c r="AEO174" s="25"/>
      <c r="AEP174" s="25"/>
      <c r="AEQ174" s="25"/>
      <c r="AER174" s="25"/>
      <c r="AES174" s="25"/>
      <c r="AET174" s="25"/>
      <c r="AEU174" s="25"/>
      <c r="AEV174" s="25"/>
      <c r="AEW174" s="25"/>
      <c r="AEX174" s="25"/>
      <c r="AEY174" s="25"/>
      <c r="AEZ174" s="25"/>
      <c r="AFA174" s="25"/>
      <c r="AFB174" s="25"/>
      <c r="AFC174" s="25"/>
      <c r="AFD174" s="25"/>
      <c r="AFE174" s="25"/>
      <c r="AFF174" s="25"/>
      <c r="AFG174" s="25"/>
      <c r="AFH174" s="25"/>
      <c r="AFI174" s="25"/>
      <c r="AFJ174" s="25"/>
      <c r="AFK174" s="25"/>
      <c r="AFL174" s="25"/>
      <c r="AFM174" s="25"/>
      <c r="AFN174" s="25"/>
      <c r="AFO174" s="25"/>
      <c r="AFP174" s="25"/>
      <c r="AFQ174" s="25"/>
      <c r="AFR174" s="25"/>
      <c r="AFS174" s="25"/>
      <c r="AFT174" s="25"/>
      <c r="AFU174" s="25"/>
      <c r="AFV174" s="25"/>
      <c r="AFW174" s="25"/>
      <c r="AFX174" s="25"/>
      <c r="AFY174" s="25"/>
      <c r="AFZ174" s="25"/>
      <c r="AGA174" s="25"/>
      <c r="AGB174" s="25"/>
      <c r="AGC174" s="25"/>
      <c r="AGD174" s="25"/>
      <c r="AGE174" s="25"/>
      <c r="AGF174" s="25"/>
      <c r="AGG174" s="25"/>
      <c r="AGH174" s="25"/>
      <c r="AGI174" s="25"/>
      <c r="AGJ174" s="25"/>
      <c r="AGK174" s="25"/>
      <c r="AGL174" s="25"/>
      <c r="AGM174" s="25"/>
      <c r="AGN174" s="25"/>
      <c r="AGO174" s="25"/>
      <c r="AGP174" s="25"/>
      <c r="AGQ174" s="25"/>
      <c r="AGR174" s="25"/>
      <c r="AGS174" s="25"/>
      <c r="AGT174" s="25"/>
      <c r="AGU174" s="25"/>
      <c r="AGV174" s="25"/>
      <c r="AGW174" s="25"/>
      <c r="AGX174" s="25"/>
      <c r="AGY174" s="25"/>
      <c r="AGZ174" s="25"/>
      <c r="AHA174" s="25"/>
      <c r="AHB174" s="25"/>
      <c r="AHC174" s="25"/>
      <c r="AHD174" s="25"/>
      <c r="AHE174" s="25"/>
      <c r="AHF174" s="25"/>
      <c r="AHG174" s="25"/>
      <c r="AHH174" s="25"/>
      <c r="AHI174" s="25"/>
      <c r="AHJ174" s="25"/>
      <c r="AHK174" s="25"/>
      <c r="AHL174" s="25"/>
      <c r="AHM174" s="25"/>
      <c r="AHN174" s="25"/>
      <c r="AHO174" s="25"/>
      <c r="AHP174" s="25"/>
      <c r="AHQ174" s="25"/>
      <c r="AHR174" s="25"/>
      <c r="AHS174" s="25"/>
      <c r="AHT174" s="25"/>
      <c r="AHU174" s="25"/>
      <c r="AHV174" s="25"/>
      <c r="AHW174" s="25"/>
      <c r="AHX174" s="25"/>
      <c r="AHY174" s="25"/>
      <c r="AHZ174" s="25"/>
      <c r="AIA174" s="25"/>
      <c r="AIB174" s="25"/>
      <c r="AIC174" s="25"/>
      <c r="AID174" s="25"/>
      <c r="AIE174" s="25"/>
      <c r="AIF174" s="25"/>
      <c r="AIG174" s="25"/>
      <c r="AIH174" s="25"/>
      <c r="AII174" s="25"/>
      <c r="AIJ174" s="25"/>
      <c r="AIK174" s="25"/>
      <c r="AIL174" s="25"/>
      <c r="AIM174" s="25"/>
      <c r="AIN174" s="25"/>
      <c r="AIO174" s="25"/>
      <c r="AIP174" s="25"/>
      <c r="AIQ174" s="25"/>
      <c r="AIR174" s="25"/>
      <c r="AIS174" s="25"/>
      <c r="AIT174" s="25"/>
      <c r="AIU174" s="25"/>
      <c r="AIV174" s="25"/>
      <c r="AIW174" s="25"/>
      <c r="AIX174" s="25"/>
      <c r="AIY174" s="25"/>
      <c r="AIZ174" s="25"/>
      <c r="AJA174" s="25"/>
      <c r="AJB174" s="25"/>
      <c r="AJC174" s="25"/>
      <c r="AJD174" s="25"/>
      <c r="AJE174" s="25"/>
      <c r="AJF174" s="25"/>
      <c r="AJG174" s="25"/>
      <c r="AJH174" s="25"/>
      <c r="AJI174" s="25"/>
      <c r="AJJ174" s="25"/>
      <c r="AJK174" s="25"/>
      <c r="AJL174" s="25"/>
      <c r="AJM174" s="25"/>
      <c r="AJN174" s="25"/>
      <c r="AJO174" s="25"/>
      <c r="AJP174" s="25"/>
      <c r="AJQ174" s="25"/>
      <c r="AJR174" s="25"/>
      <c r="AJS174" s="25"/>
      <c r="AJT174" s="25"/>
      <c r="AJU174" s="25"/>
      <c r="AJV174" s="25"/>
      <c r="AJW174" s="25"/>
      <c r="AJX174" s="25"/>
      <c r="AJY174" s="25"/>
      <c r="AJZ174" s="25"/>
      <c r="AKA174" s="25"/>
      <c r="AKB174" s="25"/>
      <c r="AKC174" s="25"/>
      <c r="AKD174" s="25"/>
      <c r="AKE174" s="25"/>
      <c r="AKF174" s="25"/>
      <c r="AKG174" s="25"/>
      <c r="AKH174" s="25"/>
      <c r="AKI174" s="25"/>
      <c r="AKJ174" s="25"/>
      <c r="AKK174" s="25"/>
      <c r="AKL174" s="25"/>
      <c r="AKM174" s="25"/>
      <c r="AKN174" s="25"/>
      <c r="AKO174" s="25"/>
      <c r="AKP174" s="25"/>
      <c r="AKQ174" s="25"/>
      <c r="AKR174" s="25"/>
      <c r="AKS174" s="25"/>
      <c r="AKT174" s="25"/>
      <c r="AKU174" s="25"/>
      <c r="AKV174" s="25"/>
      <c r="AKW174" s="25"/>
      <c r="AKX174" s="25"/>
      <c r="AKY174" s="25"/>
      <c r="AKZ174" s="25"/>
      <c r="ALA174" s="25"/>
      <c r="ALB174" s="25"/>
      <c r="ALC174" s="25"/>
      <c r="ALD174" s="25"/>
      <c r="ALE174" s="25"/>
      <c r="ALF174" s="25"/>
      <c r="ALG174" s="25"/>
      <c r="ALH174" s="25"/>
      <c r="ALI174" s="25"/>
      <c r="ALJ174" s="25"/>
      <c r="ALK174" s="25"/>
      <c r="ALL174" s="25"/>
      <c r="ALM174" s="25"/>
      <c r="ALN174" s="25"/>
      <c r="ALO174" s="25"/>
      <c r="ALP174" s="25"/>
      <c r="ALQ174" s="25"/>
      <c r="ALR174" s="25"/>
      <c r="ALS174" s="25"/>
      <c r="ALT174" s="25"/>
      <c r="ALU174" s="25"/>
      <c r="ALV174" s="25"/>
      <c r="ALW174" s="25"/>
      <c r="ALX174" s="25"/>
      <c r="ALY174" s="25"/>
      <c r="ALZ174" s="25"/>
      <c r="AMA174" s="25"/>
      <c r="AMB174" s="25"/>
      <c r="AMC174" s="25"/>
      <c r="AMD174" s="25"/>
    </row>
    <row r="175" spans="1:1018" s="56" customFormat="1" ht="69" customHeight="1" x14ac:dyDescent="0.25">
      <c r="A175" s="88" t="s">
        <v>347</v>
      </c>
      <c r="B175" s="95" t="s">
        <v>113</v>
      </c>
      <c r="C175" s="91" t="s">
        <v>348</v>
      </c>
      <c r="D175" s="95" t="s">
        <v>349</v>
      </c>
      <c r="E175" s="93" t="s">
        <v>151</v>
      </c>
      <c r="F175" s="93" t="s">
        <v>152</v>
      </c>
      <c r="G175" s="40">
        <f>G176</f>
        <v>68.3</v>
      </c>
      <c r="H175" s="40">
        <f t="shared" ref="H175:K175" si="45">H176</f>
        <v>34.9</v>
      </c>
      <c r="I175" s="40">
        <f t="shared" si="45"/>
        <v>401.2</v>
      </c>
      <c r="J175" s="40">
        <f t="shared" si="45"/>
        <v>111</v>
      </c>
      <c r="K175" s="40">
        <f t="shared" si="45"/>
        <v>346.5</v>
      </c>
      <c r="L175" s="40">
        <f>L176</f>
        <v>36.4</v>
      </c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  <c r="MI175" s="25"/>
      <c r="MJ175" s="25"/>
      <c r="MK175" s="25"/>
      <c r="ML175" s="25"/>
      <c r="MM175" s="25"/>
      <c r="MN175" s="25"/>
      <c r="MO175" s="25"/>
      <c r="MP175" s="25"/>
      <c r="MQ175" s="25"/>
      <c r="MR175" s="25"/>
      <c r="MS175" s="25"/>
      <c r="MT175" s="25"/>
      <c r="MU175" s="25"/>
      <c r="MV175" s="25"/>
      <c r="MW175" s="25"/>
      <c r="MX175" s="25"/>
      <c r="MY175" s="25"/>
      <c r="MZ175" s="25"/>
      <c r="NA175" s="25"/>
      <c r="NB175" s="25"/>
      <c r="NC175" s="25"/>
      <c r="ND175" s="25"/>
      <c r="NE175" s="25"/>
      <c r="NF175" s="25"/>
      <c r="NG175" s="25"/>
      <c r="NH175" s="25"/>
      <c r="NI175" s="25"/>
      <c r="NJ175" s="25"/>
      <c r="NK175" s="25"/>
      <c r="NL175" s="25"/>
      <c r="NM175" s="25"/>
      <c r="NN175" s="25"/>
      <c r="NO175" s="25"/>
      <c r="NP175" s="25"/>
      <c r="NQ175" s="25"/>
      <c r="NR175" s="25"/>
      <c r="NS175" s="25"/>
      <c r="NT175" s="25"/>
      <c r="NU175" s="25"/>
      <c r="NV175" s="25"/>
      <c r="NW175" s="25"/>
      <c r="NX175" s="25"/>
      <c r="NY175" s="25"/>
      <c r="NZ175" s="25"/>
      <c r="OA175" s="25"/>
      <c r="OB175" s="25"/>
      <c r="OC175" s="25"/>
      <c r="OD175" s="25"/>
      <c r="OE175" s="25"/>
      <c r="OF175" s="25"/>
      <c r="OG175" s="25"/>
      <c r="OH175" s="25"/>
      <c r="OI175" s="25"/>
      <c r="OJ175" s="25"/>
      <c r="OK175" s="25"/>
      <c r="OL175" s="25"/>
      <c r="OM175" s="25"/>
      <c r="ON175" s="25"/>
      <c r="OO175" s="25"/>
      <c r="OP175" s="25"/>
      <c r="OQ175" s="25"/>
      <c r="OR175" s="25"/>
      <c r="OS175" s="25"/>
      <c r="OT175" s="25"/>
      <c r="OU175" s="25"/>
      <c r="OV175" s="25"/>
      <c r="OW175" s="25"/>
      <c r="OX175" s="25"/>
      <c r="OY175" s="25"/>
      <c r="OZ175" s="25"/>
      <c r="PA175" s="25"/>
      <c r="PB175" s="25"/>
      <c r="PC175" s="25"/>
      <c r="PD175" s="25"/>
      <c r="PE175" s="25"/>
      <c r="PF175" s="25"/>
      <c r="PG175" s="25"/>
      <c r="PH175" s="25"/>
      <c r="PI175" s="25"/>
      <c r="PJ175" s="25"/>
      <c r="PK175" s="25"/>
      <c r="PL175" s="25"/>
      <c r="PM175" s="25"/>
      <c r="PN175" s="25"/>
      <c r="PO175" s="25"/>
      <c r="PP175" s="25"/>
      <c r="PQ175" s="25"/>
      <c r="PR175" s="25"/>
      <c r="PS175" s="25"/>
      <c r="PT175" s="25"/>
      <c r="PU175" s="25"/>
      <c r="PV175" s="25"/>
      <c r="PW175" s="25"/>
      <c r="PX175" s="25"/>
      <c r="PY175" s="25"/>
      <c r="PZ175" s="25"/>
      <c r="QA175" s="25"/>
      <c r="QB175" s="25"/>
      <c r="QC175" s="25"/>
      <c r="QD175" s="25"/>
      <c r="QE175" s="25"/>
      <c r="QF175" s="25"/>
      <c r="QG175" s="25"/>
      <c r="QH175" s="25"/>
      <c r="QI175" s="25"/>
      <c r="QJ175" s="25"/>
      <c r="QK175" s="25"/>
      <c r="QL175" s="25"/>
      <c r="QM175" s="25"/>
      <c r="QN175" s="25"/>
      <c r="QO175" s="25"/>
      <c r="QP175" s="25"/>
      <c r="QQ175" s="25"/>
      <c r="QR175" s="25"/>
      <c r="QS175" s="25"/>
      <c r="QT175" s="25"/>
      <c r="QU175" s="25"/>
      <c r="QV175" s="25"/>
      <c r="QW175" s="25"/>
      <c r="QX175" s="25"/>
      <c r="QY175" s="25"/>
      <c r="QZ175" s="25"/>
      <c r="RA175" s="25"/>
      <c r="RB175" s="25"/>
      <c r="RC175" s="25"/>
      <c r="RD175" s="25"/>
      <c r="RE175" s="25"/>
      <c r="RF175" s="25"/>
      <c r="RG175" s="25"/>
      <c r="RH175" s="25"/>
      <c r="RI175" s="25"/>
      <c r="RJ175" s="25"/>
      <c r="RK175" s="25"/>
      <c r="RL175" s="25"/>
      <c r="RM175" s="25"/>
      <c r="RN175" s="25"/>
      <c r="RO175" s="25"/>
      <c r="RP175" s="25"/>
      <c r="RQ175" s="25"/>
      <c r="RR175" s="25"/>
      <c r="RS175" s="25"/>
      <c r="RT175" s="25"/>
      <c r="RU175" s="25"/>
      <c r="RV175" s="25"/>
      <c r="RW175" s="25"/>
      <c r="RX175" s="25"/>
      <c r="RY175" s="25"/>
      <c r="RZ175" s="25"/>
      <c r="SA175" s="25"/>
      <c r="SB175" s="25"/>
      <c r="SC175" s="25"/>
      <c r="SD175" s="25"/>
      <c r="SE175" s="25"/>
      <c r="SF175" s="25"/>
      <c r="SG175" s="25"/>
      <c r="SH175" s="25"/>
      <c r="SI175" s="25"/>
      <c r="SJ175" s="25"/>
      <c r="SK175" s="25"/>
      <c r="SL175" s="25"/>
      <c r="SM175" s="25"/>
      <c r="SN175" s="25"/>
      <c r="SO175" s="25"/>
      <c r="SP175" s="25"/>
      <c r="SQ175" s="25"/>
      <c r="SR175" s="25"/>
      <c r="SS175" s="25"/>
      <c r="ST175" s="25"/>
      <c r="SU175" s="25"/>
      <c r="SV175" s="25"/>
      <c r="SW175" s="25"/>
      <c r="SX175" s="25"/>
      <c r="SY175" s="25"/>
      <c r="SZ175" s="25"/>
      <c r="TA175" s="25"/>
      <c r="TB175" s="25"/>
      <c r="TC175" s="25"/>
      <c r="TD175" s="25"/>
      <c r="TE175" s="25"/>
      <c r="TF175" s="25"/>
      <c r="TG175" s="25"/>
      <c r="TH175" s="25"/>
      <c r="TI175" s="25"/>
      <c r="TJ175" s="25"/>
      <c r="TK175" s="25"/>
      <c r="TL175" s="25"/>
      <c r="TM175" s="25"/>
      <c r="TN175" s="25"/>
      <c r="TO175" s="25"/>
      <c r="TP175" s="25"/>
      <c r="TQ175" s="25"/>
      <c r="TR175" s="25"/>
      <c r="TS175" s="25"/>
      <c r="TT175" s="25"/>
      <c r="TU175" s="25"/>
      <c r="TV175" s="25"/>
      <c r="TW175" s="25"/>
      <c r="TX175" s="25"/>
      <c r="TY175" s="25"/>
      <c r="TZ175" s="25"/>
      <c r="UA175" s="25"/>
      <c r="UB175" s="25"/>
      <c r="UC175" s="25"/>
      <c r="UD175" s="25"/>
      <c r="UE175" s="25"/>
      <c r="UF175" s="25"/>
      <c r="UG175" s="25"/>
      <c r="UH175" s="25"/>
      <c r="UI175" s="25"/>
      <c r="UJ175" s="25"/>
      <c r="UK175" s="25"/>
      <c r="UL175" s="25"/>
      <c r="UM175" s="25"/>
      <c r="UN175" s="25"/>
      <c r="UO175" s="25"/>
      <c r="UP175" s="25"/>
      <c r="UQ175" s="25"/>
      <c r="UR175" s="25"/>
      <c r="US175" s="25"/>
      <c r="UT175" s="25"/>
      <c r="UU175" s="25"/>
      <c r="UV175" s="25"/>
      <c r="UW175" s="25"/>
      <c r="UX175" s="25"/>
      <c r="UY175" s="25"/>
      <c r="UZ175" s="25"/>
      <c r="VA175" s="25"/>
      <c r="VB175" s="25"/>
      <c r="VC175" s="25"/>
      <c r="VD175" s="25"/>
      <c r="VE175" s="25"/>
      <c r="VF175" s="25"/>
      <c r="VG175" s="25"/>
      <c r="VH175" s="25"/>
      <c r="VI175" s="25"/>
      <c r="VJ175" s="25"/>
      <c r="VK175" s="25"/>
      <c r="VL175" s="25"/>
      <c r="VM175" s="25"/>
      <c r="VN175" s="25"/>
      <c r="VO175" s="25"/>
      <c r="VP175" s="25"/>
      <c r="VQ175" s="25"/>
      <c r="VR175" s="25"/>
      <c r="VS175" s="25"/>
      <c r="VT175" s="25"/>
      <c r="VU175" s="25"/>
      <c r="VV175" s="25"/>
      <c r="VW175" s="25"/>
      <c r="VX175" s="25"/>
      <c r="VY175" s="25"/>
      <c r="VZ175" s="25"/>
      <c r="WA175" s="25"/>
      <c r="WB175" s="25"/>
      <c r="WC175" s="25"/>
      <c r="WD175" s="25"/>
      <c r="WE175" s="25"/>
      <c r="WF175" s="25"/>
      <c r="WG175" s="25"/>
      <c r="WH175" s="25"/>
      <c r="WI175" s="25"/>
      <c r="WJ175" s="25"/>
      <c r="WK175" s="25"/>
      <c r="WL175" s="25"/>
      <c r="WM175" s="25"/>
      <c r="WN175" s="25"/>
      <c r="WO175" s="25"/>
      <c r="WP175" s="25"/>
      <c r="WQ175" s="25"/>
      <c r="WR175" s="25"/>
      <c r="WS175" s="25"/>
      <c r="WT175" s="25"/>
      <c r="WU175" s="25"/>
      <c r="WV175" s="25"/>
      <c r="WW175" s="25"/>
      <c r="WX175" s="25"/>
      <c r="WY175" s="25"/>
      <c r="WZ175" s="25"/>
      <c r="XA175" s="25"/>
      <c r="XB175" s="25"/>
      <c r="XC175" s="25"/>
      <c r="XD175" s="25"/>
      <c r="XE175" s="25"/>
      <c r="XF175" s="25"/>
      <c r="XG175" s="25"/>
      <c r="XH175" s="25"/>
      <c r="XI175" s="25"/>
      <c r="XJ175" s="25"/>
      <c r="XK175" s="25"/>
      <c r="XL175" s="25"/>
      <c r="XM175" s="25"/>
      <c r="XN175" s="25"/>
      <c r="XO175" s="25"/>
      <c r="XP175" s="25"/>
      <c r="XQ175" s="25"/>
      <c r="XR175" s="25"/>
      <c r="XS175" s="25"/>
      <c r="XT175" s="25"/>
      <c r="XU175" s="25"/>
      <c r="XV175" s="25"/>
      <c r="XW175" s="25"/>
      <c r="XX175" s="25"/>
      <c r="XY175" s="25"/>
      <c r="XZ175" s="25"/>
      <c r="YA175" s="25"/>
      <c r="YB175" s="25"/>
      <c r="YC175" s="25"/>
      <c r="YD175" s="25"/>
      <c r="YE175" s="25"/>
      <c r="YF175" s="25"/>
      <c r="YG175" s="25"/>
      <c r="YH175" s="25"/>
      <c r="YI175" s="25"/>
      <c r="YJ175" s="25"/>
      <c r="YK175" s="25"/>
      <c r="YL175" s="25"/>
      <c r="YM175" s="25"/>
      <c r="YN175" s="25"/>
      <c r="YO175" s="25"/>
      <c r="YP175" s="25"/>
      <c r="YQ175" s="25"/>
      <c r="YR175" s="25"/>
      <c r="YS175" s="25"/>
      <c r="YT175" s="25"/>
      <c r="YU175" s="25"/>
      <c r="YV175" s="25"/>
      <c r="YW175" s="25"/>
      <c r="YX175" s="25"/>
      <c r="YY175" s="25"/>
      <c r="YZ175" s="25"/>
      <c r="ZA175" s="25"/>
      <c r="ZB175" s="25"/>
      <c r="ZC175" s="25"/>
      <c r="ZD175" s="25"/>
      <c r="ZE175" s="25"/>
      <c r="ZF175" s="25"/>
      <c r="ZG175" s="25"/>
      <c r="ZH175" s="25"/>
      <c r="ZI175" s="25"/>
      <c r="ZJ175" s="25"/>
      <c r="ZK175" s="25"/>
      <c r="ZL175" s="25"/>
      <c r="ZM175" s="25"/>
      <c r="ZN175" s="25"/>
      <c r="ZO175" s="25"/>
      <c r="ZP175" s="25"/>
      <c r="ZQ175" s="25"/>
      <c r="ZR175" s="25"/>
      <c r="ZS175" s="25"/>
      <c r="ZT175" s="25"/>
      <c r="ZU175" s="25"/>
      <c r="ZV175" s="25"/>
      <c r="ZW175" s="25"/>
      <c r="ZX175" s="25"/>
      <c r="ZY175" s="25"/>
      <c r="ZZ175" s="25"/>
      <c r="AAA175" s="25"/>
      <c r="AAB175" s="25"/>
      <c r="AAC175" s="25"/>
      <c r="AAD175" s="25"/>
      <c r="AAE175" s="25"/>
      <c r="AAF175" s="25"/>
      <c r="AAG175" s="25"/>
      <c r="AAH175" s="25"/>
      <c r="AAI175" s="25"/>
      <c r="AAJ175" s="25"/>
      <c r="AAK175" s="25"/>
      <c r="AAL175" s="25"/>
      <c r="AAM175" s="25"/>
      <c r="AAN175" s="25"/>
      <c r="AAO175" s="25"/>
      <c r="AAP175" s="25"/>
      <c r="AAQ175" s="25"/>
      <c r="AAR175" s="25"/>
      <c r="AAS175" s="25"/>
      <c r="AAT175" s="25"/>
      <c r="AAU175" s="25"/>
      <c r="AAV175" s="25"/>
      <c r="AAW175" s="25"/>
      <c r="AAX175" s="25"/>
      <c r="AAY175" s="25"/>
      <c r="AAZ175" s="25"/>
      <c r="ABA175" s="25"/>
      <c r="ABB175" s="25"/>
      <c r="ABC175" s="25"/>
      <c r="ABD175" s="25"/>
      <c r="ABE175" s="25"/>
      <c r="ABF175" s="25"/>
      <c r="ABG175" s="25"/>
      <c r="ABH175" s="25"/>
      <c r="ABI175" s="25"/>
      <c r="ABJ175" s="25"/>
      <c r="ABK175" s="25"/>
      <c r="ABL175" s="25"/>
      <c r="ABM175" s="25"/>
      <c r="ABN175" s="25"/>
      <c r="ABO175" s="25"/>
      <c r="ABP175" s="25"/>
      <c r="ABQ175" s="25"/>
      <c r="ABR175" s="25"/>
      <c r="ABS175" s="25"/>
      <c r="ABT175" s="25"/>
      <c r="ABU175" s="25"/>
      <c r="ABV175" s="25"/>
      <c r="ABW175" s="25"/>
      <c r="ABX175" s="25"/>
      <c r="ABY175" s="25"/>
      <c r="ABZ175" s="25"/>
      <c r="ACA175" s="25"/>
      <c r="ACB175" s="25"/>
      <c r="ACC175" s="25"/>
      <c r="ACD175" s="25"/>
      <c r="ACE175" s="25"/>
      <c r="ACF175" s="25"/>
      <c r="ACG175" s="25"/>
      <c r="ACH175" s="25"/>
      <c r="ACI175" s="25"/>
      <c r="ACJ175" s="25"/>
      <c r="ACK175" s="25"/>
      <c r="ACL175" s="25"/>
      <c r="ACM175" s="25"/>
      <c r="ACN175" s="25"/>
      <c r="ACO175" s="25"/>
      <c r="ACP175" s="25"/>
      <c r="ACQ175" s="25"/>
      <c r="ACR175" s="25"/>
      <c r="ACS175" s="25"/>
      <c r="ACT175" s="25"/>
      <c r="ACU175" s="25"/>
      <c r="ACV175" s="25"/>
      <c r="ACW175" s="25"/>
      <c r="ACX175" s="25"/>
      <c r="ACY175" s="25"/>
      <c r="ACZ175" s="25"/>
      <c r="ADA175" s="25"/>
      <c r="ADB175" s="25"/>
      <c r="ADC175" s="25"/>
      <c r="ADD175" s="25"/>
      <c r="ADE175" s="25"/>
      <c r="ADF175" s="25"/>
      <c r="ADG175" s="25"/>
      <c r="ADH175" s="25"/>
      <c r="ADI175" s="25"/>
      <c r="ADJ175" s="25"/>
      <c r="ADK175" s="25"/>
      <c r="ADL175" s="25"/>
      <c r="ADM175" s="25"/>
      <c r="ADN175" s="25"/>
      <c r="ADO175" s="25"/>
      <c r="ADP175" s="25"/>
      <c r="ADQ175" s="25"/>
      <c r="ADR175" s="25"/>
      <c r="ADS175" s="25"/>
      <c r="ADT175" s="25"/>
      <c r="ADU175" s="25"/>
      <c r="ADV175" s="25"/>
      <c r="ADW175" s="25"/>
      <c r="ADX175" s="25"/>
      <c r="ADY175" s="25"/>
      <c r="ADZ175" s="25"/>
      <c r="AEA175" s="25"/>
      <c r="AEB175" s="25"/>
      <c r="AEC175" s="25"/>
      <c r="AED175" s="25"/>
      <c r="AEE175" s="25"/>
      <c r="AEF175" s="25"/>
      <c r="AEG175" s="25"/>
      <c r="AEH175" s="25"/>
      <c r="AEI175" s="25"/>
      <c r="AEJ175" s="25"/>
      <c r="AEK175" s="25"/>
      <c r="AEL175" s="25"/>
      <c r="AEM175" s="25"/>
      <c r="AEN175" s="25"/>
      <c r="AEO175" s="25"/>
      <c r="AEP175" s="25"/>
      <c r="AEQ175" s="25"/>
      <c r="AER175" s="25"/>
      <c r="AES175" s="25"/>
      <c r="AET175" s="25"/>
      <c r="AEU175" s="25"/>
      <c r="AEV175" s="25"/>
      <c r="AEW175" s="25"/>
      <c r="AEX175" s="25"/>
      <c r="AEY175" s="25"/>
      <c r="AEZ175" s="25"/>
      <c r="AFA175" s="25"/>
      <c r="AFB175" s="25"/>
      <c r="AFC175" s="25"/>
      <c r="AFD175" s="25"/>
      <c r="AFE175" s="25"/>
      <c r="AFF175" s="25"/>
      <c r="AFG175" s="25"/>
      <c r="AFH175" s="25"/>
      <c r="AFI175" s="25"/>
      <c r="AFJ175" s="25"/>
      <c r="AFK175" s="25"/>
      <c r="AFL175" s="25"/>
      <c r="AFM175" s="25"/>
      <c r="AFN175" s="25"/>
      <c r="AFO175" s="25"/>
      <c r="AFP175" s="25"/>
      <c r="AFQ175" s="25"/>
      <c r="AFR175" s="25"/>
      <c r="AFS175" s="25"/>
      <c r="AFT175" s="25"/>
      <c r="AFU175" s="25"/>
      <c r="AFV175" s="25"/>
      <c r="AFW175" s="25"/>
      <c r="AFX175" s="25"/>
      <c r="AFY175" s="25"/>
      <c r="AFZ175" s="25"/>
      <c r="AGA175" s="25"/>
      <c r="AGB175" s="25"/>
      <c r="AGC175" s="25"/>
      <c r="AGD175" s="25"/>
      <c r="AGE175" s="25"/>
      <c r="AGF175" s="25"/>
      <c r="AGG175" s="25"/>
      <c r="AGH175" s="25"/>
      <c r="AGI175" s="25"/>
      <c r="AGJ175" s="25"/>
      <c r="AGK175" s="25"/>
      <c r="AGL175" s="25"/>
      <c r="AGM175" s="25"/>
      <c r="AGN175" s="25"/>
      <c r="AGO175" s="25"/>
      <c r="AGP175" s="25"/>
      <c r="AGQ175" s="25"/>
      <c r="AGR175" s="25"/>
      <c r="AGS175" s="25"/>
      <c r="AGT175" s="25"/>
      <c r="AGU175" s="25"/>
      <c r="AGV175" s="25"/>
      <c r="AGW175" s="25"/>
      <c r="AGX175" s="25"/>
      <c r="AGY175" s="25"/>
      <c r="AGZ175" s="25"/>
      <c r="AHA175" s="25"/>
      <c r="AHB175" s="25"/>
      <c r="AHC175" s="25"/>
      <c r="AHD175" s="25"/>
      <c r="AHE175" s="25"/>
      <c r="AHF175" s="25"/>
      <c r="AHG175" s="25"/>
      <c r="AHH175" s="25"/>
      <c r="AHI175" s="25"/>
      <c r="AHJ175" s="25"/>
      <c r="AHK175" s="25"/>
      <c r="AHL175" s="25"/>
      <c r="AHM175" s="25"/>
      <c r="AHN175" s="25"/>
      <c r="AHO175" s="25"/>
      <c r="AHP175" s="25"/>
      <c r="AHQ175" s="25"/>
      <c r="AHR175" s="25"/>
      <c r="AHS175" s="25"/>
      <c r="AHT175" s="25"/>
      <c r="AHU175" s="25"/>
      <c r="AHV175" s="25"/>
      <c r="AHW175" s="25"/>
      <c r="AHX175" s="25"/>
      <c r="AHY175" s="25"/>
      <c r="AHZ175" s="25"/>
      <c r="AIA175" s="25"/>
      <c r="AIB175" s="25"/>
      <c r="AIC175" s="25"/>
      <c r="AID175" s="25"/>
      <c r="AIE175" s="25"/>
      <c r="AIF175" s="25"/>
      <c r="AIG175" s="25"/>
      <c r="AIH175" s="25"/>
      <c r="AII175" s="25"/>
      <c r="AIJ175" s="25"/>
      <c r="AIK175" s="25"/>
      <c r="AIL175" s="25"/>
      <c r="AIM175" s="25"/>
      <c r="AIN175" s="25"/>
      <c r="AIO175" s="25"/>
      <c r="AIP175" s="25"/>
      <c r="AIQ175" s="25"/>
      <c r="AIR175" s="25"/>
      <c r="AIS175" s="25"/>
      <c r="AIT175" s="25"/>
      <c r="AIU175" s="25"/>
      <c r="AIV175" s="25"/>
      <c r="AIW175" s="25"/>
      <c r="AIX175" s="25"/>
      <c r="AIY175" s="25"/>
      <c r="AIZ175" s="25"/>
      <c r="AJA175" s="25"/>
      <c r="AJB175" s="25"/>
      <c r="AJC175" s="25"/>
      <c r="AJD175" s="25"/>
      <c r="AJE175" s="25"/>
      <c r="AJF175" s="25"/>
      <c r="AJG175" s="25"/>
      <c r="AJH175" s="25"/>
      <c r="AJI175" s="25"/>
      <c r="AJJ175" s="25"/>
      <c r="AJK175" s="25"/>
      <c r="AJL175" s="25"/>
      <c r="AJM175" s="25"/>
      <c r="AJN175" s="25"/>
      <c r="AJO175" s="25"/>
      <c r="AJP175" s="25"/>
      <c r="AJQ175" s="25"/>
      <c r="AJR175" s="25"/>
      <c r="AJS175" s="25"/>
      <c r="AJT175" s="25"/>
      <c r="AJU175" s="25"/>
      <c r="AJV175" s="25"/>
      <c r="AJW175" s="25"/>
      <c r="AJX175" s="25"/>
      <c r="AJY175" s="25"/>
      <c r="AJZ175" s="25"/>
      <c r="AKA175" s="25"/>
      <c r="AKB175" s="25"/>
      <c r="AKC175" s="25"/>
      <c r="AKD175" s="25"/>
      <c r="AKE175" s="25"/>
      <c r="AKF175" s="25"/>
      <c r="AKG175" s="25"/>
      <c r="AKH175" s="25"/>
      <c r="AKI175" s="25"/>
      <c r="AKJ175" s="25"/>
      <c r="AKK175" s="25"/>
      <c r="AKL175" s="25"/>
      <c r="AKM175" s="25"/>
      <c r="AKN175" s="25"/>
      <c r="AKO175" s="25"/>
      <c r="AKP175" s="25"/>
      <c r="AKQ175" s="25"/>
      <c r="AKR175" s="25"/>
      <c r="AKS175" s="25"/>
      <c r="AKT175" s="25"/>
      <c r="AKU175" s="25"/>
      <c r="AKV175" s="25"/>
      <c r="AKW175" s="25"/>
      <c r="AKX175" s="25"/>
      <c r="AKY175" s="25"/>
      <c r="AKZ175" s="25"/>
      <c r="ALA175" s="25"/>
      <c r="ALB175" s="25"/>
      <c r="ALC175" s="25"/>
      <c r="ALD175" s="25"/>
      <c r="ALE175" s="25"/>
      <c r="ALF175" s="25"/>
      <c r="ALG175" s="25"/>
      <c r="ALH175" s="25"/>
      <c r="ALI175" s="25"/>
      <c r="ALJ175" s="25"/>
      <c r="ALK175" s="25"/>
      <c r="ALL175" s="25"/>
      <c r="ALM175" s="25"/>
      <c r="ALN175" s="25"/>
      <c r="ALO175" s="25"/>
      <c r="ALP175" s="25"/>
      <c r="ALQ175" s="25"/>
      <c r="ALR175" s="25"/>
      <c r="ALS175" s="25"/>
      <c r="ALT175" s="25"/>
      <c r="ALU175" s="25"/>
      <c r="ALV175" s="25"/>
      <c r="ALW175" s="25"/>
      <c r="ALX175" s="25"/>
      <c r="ALY175" s="25"/>
      <c r="ALZ175" s="25"/>
      <c r="AMA175" s="25"/>
      <c r="AMB175" s="25"/>
      <c r="AMC175" s="25"/>
      <c r="AMD175" s="25"/>
    </row>
    <row r="176" spans="1:1018" s="56" customFormat="1" ht="102" x14ac:dyDescent="0.25">
      <c r="A176" s="88" t="s">
        <v>350</v>
      </c>
      <c r="B176" s="95" t="s">
        <v>351</v>
      </c>
      <c r="C176" s="91" t="s">
        <v>352</v>
      </c>
      <c r="D176" s="95" t="s">
        <v>353</v>
      </c>
      <c r="E176" s="93" t="s">
        <v>151</v>
      </c>
      <c r="F176" s="93" t="s">
        <v>152</v>
      </c>
      <c r="G176" s="19">
        <v>68.3</v>
      </c>
      <c r="H176" s="19">
        <v>34.9</v>
      </c>
      <c r="I176" s="19">
        <v>401.2</v>
      </c>
      <c r="J176" s="73">
        <v>111</v>
      </c>
      <c r="K176" s="73">
        <v>346.5</v>
      </c>
      <c r="L176" s="73">
        <v>36.4</v>
      </c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  <c r="MI176" s="25"/>
      <c r="MJ176" s="25"/>
      <c r="MK176" s="25"/>
      <c r="ML176" s="25"/>
      <c r="MM176" s="25"/>
      <c r="MN176" s="25"/>
      <c r="MO176" s="25"/>
      <c r="MP176" s="25"/>
      <c r="MQ176" s="25"/>
      <c r="MR176" s="25"/>
      <c r="MS176" s="25"/>
      <c r="MT176" s="25"/>
      <c r="MU176" s="25"/>
      <c r="MV176" s="25"/>
      <c r="MW176" s="25"/>
      <c r="MX176" s="25"/>
      <c r="MY176" s="25"/>
      <c r="MZ176" s="25"/>
      <c r="NA176" s="25"/>
      <c r="NB176" s="25"/>
      <c r="NC176" s="25"/>
      <c r="ND176" s="25"/>
      <c r="NE176" s="25"/>
      <c r="NF176" s="25"/>
      <c r="NG176" s="25"/>
      <c r="NH176" s="25"/>
      <c r="NI176" s="25"/>
      <c r="NJ176" s="25"/>
      <c r="NK176" s="25"/>
      <c r="NL176" s="25"/>
      <c r="NM176" s="25"/>
      <c r="NN176" s="25"/>
      <c r="NO176" s="25"/>
      <c r="NP176" s="25"/>
      <c r="NQ176" s="25"/>
      <c r="NR176" s="25"/>
      <c r="NS176" s="25"/>
      <c r="NT176" s="25"/>
      <c r="NU176" s="25"/>
      <c r="NV176" s="25"/>
      <c r="NW176" s="25"/>
      <c r="NX176" s="25"/>
      <c r="NY176" s="25"/>
      <c r="NZ176" s="25"/>
      <c r="OA176" s="25"/>
      <c r="OB176" s="25"/>
      <c r="OC176" s="25"/>
      <c r="OD176" s="25"/>
      <c r="OE176" s="25"/>
      <c r="OF176" s="25"/>
      <c r="OG176" s="25"/>
      <c r="OH176" s="25"/>
      <c r="OI176" s="25"/>
      <c r="OJ176" s="25"/>
      <c r="OK176" s="25"/>
      <c r="OL176" s="25"/>
      <c r="OM176" s="25"/>
      <c r="ON176" s="25"/>
      <c r="OO176" s="25"/>
      <c r="OP176" s="25"/>
      <c r="OQ176" s="25"/>
      <c r="OR176" s="25"/>
      <c r="OS176" s="25"/>
      <c r="OT176" s="25"/>
      <c r="OU176" s="25"/>
      <c r="OV176" s="25"/>
      <c r="OW176" s="25"/>
      <c r="OX176" s="25"/>
      <c r="OY176" s="25"/>
      <c r="OZ176" s="25"/>
      <c r="PA176" s="25"/>
      <c r="PB176" s="25"/>
      <c r="PC176" s="25"/>
      <c r="PD176" s="25"/>
      <c r="PE176" s="25"/>
      <c r="PF176" s="25"/>
      <c r="PG176" s="25"/>
      <c r="PH176" s="25"/>
      <c r="PI176" s="25"/>
      <c r="PJ176" s="25"/>
      <c r="PK176" s="25"/>
      <c r="PL176" s="25"/>
      <c r="PM176" s="25"/>
      <c r="PN176" s="25"/>
      <c r="PO176" s="25"/>
      <c r="PP176" s="25"/>
      <c r="PQ176" s="25"/>
      <c r="PR176" s="25"/>
      <c r="PS176" s="25"/>
      <c r="PT176" s="25"/>
      <c r="PU176" s="25"/>
      <c r="PV176" s="25"/>
      <c r="PW176" s="25"/>
      <c r="PX176" s="25"/>
      <c r="PY176" s="25"/>
      <c r="PZ176" s="25"/>
      <c r="QA176" s="25"/>
      <c r="QB176" s="25"/>
      <c r="QC176" s="25"/>
      <c r="QD176" s="25"/>
      <c r="QE176" s="25"/>
      <c r="QF176" s="25"/>
      <c r="QG176" s="25"/>
      <c r="QH176" s="25"/>
      <c r="QI176" s="25"/>
      <c r="QJ176" s="25"/>
      <c r="QK176" s="25"/>
      <c r="QL176" s="25"/>
      <c r="QM176" s="25"/>
      <c r="QN176" s="25"/>
      <c r="QO176" s="25"/>
      <c r="QP176" s="25"/>
      <c r="QQ176" s="25"/>
      <c r="QR176" s="25"/>
      <c r="QS176" s="25"/>
      <c r="QT176" s="25"/>
      <c r="QU176" s="25"/>
      <c r="QV176" s="25"/>
      <c r="QW176" s="25"/>
      <c r="QX176" s="25"/>
      <c r="QY176" s="25"/>
      <c r="QZ176" s="25"/>
      <c r="RA176" s="25"/>
      <c r="RB176" s="25"/>
      <c r="RC176" s="25"/>
      <c r="RD176" s="25"/>
      <c r="RE176" s="25"/>
      <c r="RF176" s="25"/>
      <c r="RG176" s="25"/>
      <c r="RH176" s="25"/>
      <c r="RI176" s="25"/>
      <c r="RJ176" s="25"/>
      <c r="RK176" s="25"/>
      <c r="RL176" s="25"/>
      <c r="RM176" s="25"/>
      <c r="RN176" s="25"/>
      <c r="RO176" s="25"/>
      <c r="RP176" s="25"/>
      <c r="RQ176" s="25"/>
      <c r="RR176" s="25"/>
      <c r="RS176" s="25"/>
      <c r="RT176" s="25"/>
      <c r="RU176" s="25"/>
      <c r="RV176" s="25"/>
      <c r="RW176" s="25"/>
      <c r="RX176" s="25"/>
      <c r="RY176" s="25"/>
      <c r="RZ176" s="25"/>
      <c r="SA176" s="25"/>
      <c r="SB176" s="25"/>
      <c r="SC176" s="25"/>
      <c r="SD176" s="25"/>
      <c r="SE176" s="25"/>
      <c r="SF176" s="25"/>
      <c r="SG176" s="25"/>
      <c r="SH176" s="25"/>
      <c r="SI176" s="25"/>
      <c r="SJ176" s="25"/>
      <c r="SK176" s="25"/>
      <c r="SL176" s="25"/>
      <c r="SM176" s="25"/>
      <c r="SN176" s="25"/>
      <c r="SO176" s="25"/>
      <c r="SP176" s="25"/>
      <c r="SQ176" s="25"/>
      <c r="SR176" s="25"/>
      <c r="SS176" s="25"/>
      <c r="ST176" s="25"/>
      <c r="SU176" s="25"/>
      <c r="SV176" s="25"/>
      <c r="SW176" s="25"/>
      <c r="SX176" s="25"/>
      <c r="SY176" s="25"/>
      <c r="SZ176" s="25"/>
      <c r="TA176" s="25"/>
      <c r="TB176" s="25"/>
      <c r="TC176" s="25"/>
      <c r="TD176" s="25"/>
      <c r="TE176" s="25"/>
      <c r="TF176" s="25"/>
      <c r="TG176" s="25"/>
      <c r="TH176" s="25"/>
      <c r="TI176" s="25"/>
      <c r="TJ176" s="25"/>
      <c r="TK176" s="25"/>
      <c r="TL176" s="25"/>
      <c r="TM176" s="25"/>
      <c r="TN176" s="25"/>
      <c r="TO176" s="25"/>
      <c r="TP176" s="25"/>
      <c r="TQ176" s="25"/>
      <c r="TR176" s="25"/>
      <c r="TS176" s="25"/>
      <c r="TT176" s="25"/>
      <c r="TU176" s="25"/>
      <c r="TV176" s="25"/>
      <c r="TW176" s="25"/>
      <c r="TX176" s="25"/>
      <c r="TY176" s="25"/>
      <c r="TZ176" s="25"/>
      <c r="UA176" s="25"/>
      <c r="UB176" s="25"/>
      <c r="UC176" s="25"/>
      <c r="UD176" s="25"/>
      <c r="UE176" s="25"/>
      <c r="UF176" s="25"/>
      <c r="UG176" s="25"/>
      <c r="UH176" s="25"/>
      <c r="UI176" s="25"/>
      <c r="UJ176" s="25"/>
      <c r="UK176" s="25"/>
      <c r="UL176" s="25"/>
      <c r="UM176" s="25"/>
      <c r="UN176" s="25"/>
      <c r="UO176" s="25"/>
      <c r="UP176" s="25"/>
      <c r="UQ176" s="25"/>
      <c r="UR176" s="25"/>
      <c r="US176" s="25"/>
      <c r="UT176" s="25"/>
      <c r="UU176" s="25"/>
      <c r="UV176" s="25"/>
      <c r="UW176" s="25"/>
      <c r="UX176" s="25"/>
      <c r="UY176" s="25"/>
      <c r="UZ176" s="25"/>
      <c r="VA176" s="25"/>
      <c r="VB176" s="25"/>
      <c r="VC176" s="25"/>
      <c r="VD176" s="25"/>
      <c r="VE176" s="25"/>
      <c r="VF176" s="25"/>
      <c r="VG176" s="25"/>
      <c r="VH176" s="25"/>
      <c r="VI176" s="25"/>
      <c r="VJ176" s="25"/>
      <c r="VK176" s="25"/>
      <c r="VL176" s="25"/>
      <c r="VM176" s="25"/>
      <c r="VN176" s="25"/>
      <c r="VO176" s="25"/>
      <c r="VP176" s="25"/>
      <c r="VQ176" s="25"/>
      <c r="VR176" s="25"/>
      <c r="VS176" s="25"/>
      <c r="VT176" s="25"/>
      <c r="VU176" s="25"/>
      <c r="VV176" s="25"/>
      <c r="VW176" s="25"/>
      <c r="VX176" s="25"/>
      <c r="VY176" s="25"/>
      <c r="VZ176" s="25"/>
      <c r="WA176" s="25"/>
      <c r="WB176" s="25"/>
      <c r="WC176" s="25"/>
      <c r="WD176" s="25"/>
      <c r="WE176" s="25"/>
      <c r="WF176" s="25"/>
      <c r="WG176" s="25"/>
      <c r="WH176" s="25"/>
      <c r="WI176" s="25"/>
      <c r="WJ176" s="25"/>
      <c r="WK176" s="25"/>
      <c r="WL176" s="25"/>
      <c r="WM176" s="25"/>
      <c r="WN176" s="25"/>
      <c r="WO176" s="25"/>
      <c r="WP176" s="25"/>
      <c r="WQ176" s="25"/>
      <c r="WR176" s="25"/>
      <c r="WS176" s="25"/>
      <c r="WT176" s="25"/>
      <c r="WU176" s="25"/>
      <c r="WV176" s="25"/>
      <c r="WW176" s="25"/>
      <c r="WX176" s="25"/>
      <c r="WY176" s="25"/>
      <c r="WZ176" s="25"/>
      <c r="XA176" s="25"/>
      <c r="XB176" s="25"/>
      <c r="XC176" s="25"/>
      <c r="XD176" s="25"/>
      <c r="XE176" s="25"/>
      <c r="XF176" s="25"/>
      <c r="XG176" s="25"/>
      <c r="XH176" s="25"/>
      <c r="XI176" s="25"/>
      <c r="XJ176" s="25"/>
      <c r="XK176" s="25"/>
      <c r="XL176" s="25"/>
      <c r="XM176" s="25"/>
      <c r="XN176" s="25"/>
      <c r="XO176" s="25"/>
      <c r="XP176" s="25"/>
      <c r="XQ176" s="25"/>
      <c r="XR176" s="25"/>
      <c r="XS176" s="25"/>
      <c r="XT176" s="25"/>
      <c r="XU176" s="25"/>
      <c r="XV176" s="25"/>
      <c r="XW176" s="25"/>
      <c r="XX176" s="25"/>
      <c r="XY176" s="25"/>
      <c r="XZ176" s="25"/>
      <c r="YA176" s="25"/>
      <c r="YB176" s="25"/>
      <c r="YC176" s="25"/>
      <c r="YD176" s="25"/>
      <c r="YE176" s="25"/>
      <c r="YF176" s="25"/>
      <c r="YG176" s="25"/>
      <c r="YH176" s="25"/>
      <c r="YI176" s="25"/>
      <c r="YJ176" s="25"/>
      <c r="YK176" s="25"/>
      <c r="YL176" s="25"/>
      <c r="YM176" s="25"/>
      <c r="YN176" s="25"/>
      <c r="YO176" s="25"/>
      <c r="YP176" s="25"/>
      <c r="YQ176" s="25"/>
      <c r="YR176" s="25"/>
      <c r="YS176" s="25"/>
      <c r="YT176" s="25"/>
      <c r="YU176" s="25"/>
      <c r="YV176" s="25"/>
      <c r="YW176" s="25"/>
      <c r="YX176" s="25"/>
      <c r="YY176" s="25"/>
      <c r="YZ176" s="25"/>
      <c r="ZA176" s="25"/>
      <c r="ZB176" s="25"/>
      <c r="ZC176" s="25"/>
      <c r="ZD176" s="25"/>
      <c r="ZE176" s="25"/>
      <c r="ZF176" s="25"/>
      <c r="ZG176" s="25"/>
      <c r="ZH176" s="25"/>
      <c r="ZI176" s="25"/>
      <c r="ZJ176" s="25"/>
      <c r="ZK176" s="25"/>
      <c r="ZL176" s="25"/>
      <c r="ZM176" s="25"/>
      <c r="ZN176" s="25"/>
      <c r="ZO176" s="25"/>
      <c r="ZP176" s="25"/>
      <c r="ZQ176" s="25"/>
      <c r="ZR176" s="25"/>
      <c r="ZS176" s="25"/>
      <c r="ZT176" s="25"/>
      <c r="ZU176" s="25"/>
      <c r="ZV176" s="25"/>
      <c r="ZW176" s="25"/>
      <c r="ZX176" s="25"/>
      <c r="ZY176" s="25"/>
      <c r="ZZ176" s="25"/>
      <c r="AAA176" s="25"/>
      <c r="AAB176" s="25"/>
      <c r="AAC176" s="25"/>
      <c r="AAD176" s="25"/>
      <c r="AAE176" s="25"/>
      <c r="AAF176" s="25"/>
      <c r="AAG176" s="25"/>
      <c r="AAH176" s="25"/>
      <c r="AAI176" s="25"/>
      <c r="AAJ176" s="25"/>
      <c r="AAK176" s="25"/>
      <c r="AAL176" s="25"/>
      <c r="AAM176" s="25"/>
      <c r="AAN176" s="25"/>
      <c r="AAO176" s="25"/>
      <c r="AAP176" s="25"/>
      <c r="AAQ176" s="25"/>
      <c r="AAR176" s="25"/>
      <c r="AAS176" s="25"/>
      <c r="AAT176" s="25"/>
      <c r="AAU176" s="25"/>
      <c r="AAV176" s="25"/>
      <c r="AAW176" s="25"/>
      <c r="AAX176" s="25"/>
      <c r="AAY176" s="25"/>
      <c r="AAZ176" s="25"/>
      <c r="ABA176" s="25"/>
      <c r="ABB176" s="25"/>
      <c r="ABC176" s="25"/>
      <c r="ABD176" s="25"/>
      <c r="ABE176" s="25"/>
      <c r="ABF176" s="25"/>
      <c r="ABG176" s="25"/>
      <c r="ABH176" s="25"/>
      <c r="ABI176" s="25"/>
      <c r="ABJ176" s="25"/>
      <c r="ABK176" s="25"/>
      <c r="ABL176" s="25"/>
      <c r="ABM176" s="25"/>
      <c r="ABN176" s="25"/>
      <c r="ABO176" s="25"/>
      <c r="ABP176" s="25"/>
      <c r="ABQ176" s="25"/>
      <c r="ABR176" s="25"/>
      <c r="ABS176" s="25"/>
      <c r="ABT176" s="25"/>
      <c r="ABU176" s="25"/>
      <c r="ABV176" s="25"/>
      <c r="ABW176" s="25"/>
      <c r="ABX176" s="25"/>
      <c r="ABY176" s="25"/>
      <c r="ABZ176" s="25"/>
      <c r="ACA176" s="25"/>
      <c r="ACB176" s="25"/>
      <c r="ACC176" s="25"/>
      <c r="ACD176" s="25"/>
      <c r="ACE176" s="25"/>
      <c r="ACF176" s="25"/>
      <c r="ACG176" s="25"/>
      <c r="ACH176" s="25"/>
      <c r="ACI176" s="25"/>
      <c r="ACJ176" s="25"/>
      <c r="ACK176" s="25"/>
      <c r="ACL176" s="25"/>
      <c r="ACM176" s="25"/>
      <c r="ACN176" s="25"/>
      <c r="ACO176" s="25"/>
      <c r="ACP176" s="25"/>
      <c r="ACQ176" s="25"/>
      <c r="ACR176" s="25"/>
      <c r="ACS176" s="25"/>
      <c r="ACT176" s="25"/>
      <c r="ACU176" s="25"/>
      <c r="ACV176" s="25"/>
      <c r="ACW176" s="25"/>
      <c r="ACX176" s="25"/>
      <c r="ACY176" s="25"/>
      <c r="ACZ176" s="25"/>
      <c r="ADA176" s="25"/>
      <c r="ADB176" s="25"/>
      <c r="ADC176" s="25"/>
      <c r="ADD176" s="25"/>
      <c r="ADE176" s="25"/>
      <c r="ADF176" s="25"/>
      <c r="ADG176" s="25"/>
      <c r="ADH176" s="25"/>
      <c r="ADI176" s="25"/>
      <c r="ADJ176" s="25"/>
      <c r="ADK176" s="25"/>
      <c r="ADL176" s="25"/>
      <c r="ADM176" s="25"/>
      <c r="ADN176" s="25"/>
      <c r="ADO176" s="25"/>
      <c r="ADP176" s="25"/>
      <c r="ADQ176" s="25"/>
      <c r="ADR176" s="25"/>
      <c r="ADS176" s="25"/>
      <c r="ADT176" s="25"/>
      <c r="ADU176" s="25"/>
      <c r="ADV176" s="25"/>
      <c r="ADW176" s="25"/>
      <c r="ADX176" s="25"/>
      <c r="ADY176" s="25"/>
      <c r="ADZ176" s="25"/>
      <c r="AEA176" s="25"/>
      <c r="AEB176" s="25"/>
      <c r="AEC176" s="25"/>
      <c r="AED176" s="25"/>
      <c r="AEE176" s="25"/>
      <c r="AEF176" s="25"/>
      <c r="AEG176" s="25"/>
      <c r="AEH176" s="25"/>
      <c r="AEI176" s="25"/>
      <c r="AEJ176" s="25"/>
      <c r="AEK176" s="25"/>
      <c r="AEL176" s="25"/>
      <c r="AEM176" s="25"/>
      <c r="AEN176" s="25"/>
      <c r="AEO176" s="25"/>
      <c r="AEP176" s="25"/>
      <c r="AEQ176" s="25"/>
      <c r="AER176" s="25"/>
      <c r="AES176" s="25"/>
      <c r="AET176" s="25"/>
      <c r="AEU176" s="25"/>
      <c r="AEV176" s="25"/>
      <c r="AEW176" s="25"/>
      <c r="AEX176" s="25"/>
      <c r="AEY176" s="25"/>
      <c r="AEZ176" s="25"/>
      <c r="AFA176" s="25"/>
      <c r="AFB176" s="25"/>
      <c r="AFC176" s="25"/>
      <c r="AFD176" s="25"/>
      <c r="AFE176" s="25"/>
      <c r="AFF176" s="25"/>
      <c r="AFG176" s="25"/>
      <c r="AFH176" s="25"/>
      <c r="AFI176" s="25"/>
      <c r="AFJ176" s="25"/>
      <c r="AFK176" s="25"/>
      <c r="AFL176" s="25"/>
      <c r="AFM176" s="25"/>
      <c r="AFN176" s="25"/>
      <c r="AFO176" s="25"/>
      <c r="AFP176" s="25"/>
      <c r="AFQ176" s="25"/>
      <c r="AFR176" s="25"/>
      <c r="AFS176" s="25"/>
      <c r="AFT176" s="25"/>
      <c r="AFU176" s="25"/>
      <c r="AFV176" s="25"/>
      <c r="AFW176" s="25"/>
      <c r="AFX176" s="25"/>
      <c r="AFY176" s="25"/>
      <c r="AFZ176" s="25"/>
      <c r="AGA176" s="25"/>
      <c r="AGB176" s="25"/>
      <c r="AGC176" s="25"/>
      <c r="AGD176" s="25"/>
      <c r="AGE176" s="25"/>
      <c r="AGF176" s="25"/>
      <c r="AGG176" s="25"/>
      <c r="AGH176" s="25"/>
      <c r="AGI176" s="25"/>
      <c r="AGJ176" s="25"/>
      <c r="AGK176" s="25"/>
      <c r="AGL176" s="25"/>
      <c r="AGM176" s="25"/>
      <c r="AGN176" s="25"/>
      <c r="AGO176" s="25"/>
      <c r="AGP176" s="25"/>
      <c r="AGQ176" s="25"/>
      <c r="AGR176" s="25"/>
      <c r="AGS176" s="25"/>
      <c r="AGT176" s="25"/>
      <c r="AGU176" s="25"/>
      <c r="AGV176" s="25"/>
      <c r="AGW176" s="25"/>
      <c r="AGX176" s="25"/>
      <c r="AGY176" s="25"/>
      <c r="AGZ176" s="25"/>
      <c r="AHA176" s="25"/>
      <c r="AHB176" s="25"/>
      <c r="AHC176" s="25"/>
      <c r="AHD176" s="25"/>
      <c r="AHE176" s="25"/>
      <c r="AHF176" s="25"/>
      <c r="AHG176" s="25"/>
      <c r="AHH176" s="25"/>
      <c r="AHI176" s="25"/>
      <c r="AHJ176" s="25"/>
      <c r="AHK176" s="25"/>
      <c r="AHL176" s="25"/>
      <c r="AHM176" s="25"/>
      <c r="AHN176" s="25"/>
      <c r="AHO176" s="25"/>
      <c r="AHP176" s="25"/>
      <c r="AHQ176" s="25"/>
      <c r="AHR176" s="25"/>
      <c r="AHS176" s="25"/>
      <c r="AHT176" s="25"/>
      <c r="AHU176" s="25"/>
      <c r="AHV176" s="25"/>
      <c r="AHW176" s="25"/>
      <c r="AHX176" s="25"/>
      <c r="AHY176" s="25"/>
      <c r="AHZ176" s="25"/>
      <c r="AIA176" s="25"/>
      <c r="AIB176" s="25"/>
      <c r="AIC176" s="25"/>
      <c r="AID176" s="25"/>
      <c r="AIE176" s="25"/>
      <c r="AIF176" s="25"/>
      <c r="AIG176" s="25"/>
      <c r="AIH176" s="25"/>
      <c r="AII176" s="25"/>
      <c r="AIJ176" s="25"/>
      <c r="AIK176" s="25"/>
      <c r="AIL176" s="25"/>
      <c r="AIM176" s="25"/>
      <c r="AIN176" s="25"/>
      <c r="AIO176" s="25"/>
      <c r="AIP176" s="25"/>
      <c r="AIQ176" s="25"/>
      <c r="AIR176" s="25"/>
      <c r="AIS176" s="25"/>
      <c r="AIT176" s="25"/>
      <c r="AIU176" s="25"/>
      <c r="AIV176" s="25"/>
      <c r="AIW176" s="25"/>
      <c r="AIX176" s="25"/>
      <c r="AIY176" s="25"/>
      <c r="AIZ176" s="25"/>
      <c r="AJA176" s="25"/>
      <c r="AJB176" s="25"/>
      <c r="AJC176" s="25"/>
      <c r="AJD176" s="25"/>
      <c r="AJE176" s="25"/>
      <c r="AJF176" s="25"/>
      <c r="AJG176" s="25"/>
      <c r="AJH176" s="25"/>
      <c r="AJI176" s="25"/>
      <c r="AJJ176" s="25"/>
      <c r="AJK176" s="25"/>
      <c r="AJL176" s="25"/>
      <c r="AJM176" s="25"/>
      <c r="AJN176" s="25"/>
      <c r="AJO176" s="25"/>
      <c r="AJP176" s="25"/>
      <c r="AJQ176" s="25"/>
      <c r="AJR176" s="25"/>
      <c r="AJS176" s="25"/>
      <c r="AJT176" s="25"/>
      <c r="AJU176" s="25"/>
      <c r="AJV176" s="25"/>
      <c r="AJW176" s="25"/>
      <c r="AJX176" s="25"/>
      <c r="AJY176" s="25"/>
      <c r="AJZ176" s="25"/>
      <c r="AKA176" s="25"/>
      <c r="AKB176" s="25"/>
      <c r="AKC176" s="25"/>
      <c r="AKD176" s="25"/>
      <c r="AKE176" s="25"/>
      <c r="AKF176" s="25"/>
      <c r="AKG176" s="25"/>
      <c r="AKH176" s="25"/>
      <c r="AKI176" s="25"/>
      <c r="AKJ176" s="25"/>
      <c r="AKK176" s="25"/>
      <c r="AKL176" s="25"/>
      <c r="AKM176" s="25"/>
      <c r="AKN176" s="25"/>
      <c r="AKO176" s="25"/>
      <c r="AKP176" s="25"/>
      <c r="AKQ176" s="25"/>
      <c r="AKR176" s="25"/>
      <c r="AKS176" s="25"/>
      <c r="AKT176" s="25"/>
      <c r="AKU176" s="25"/>
      <c r="AKV176" s="25"/>
      <c r="AKW176" s="25"/>
      <c r="AKX176" s="25"/>
      <c r="AKY176" s="25"/>
      <c r="AKZ176" s="25"/>
      <c r="ALA176" s="25"/>
      <c r="ALB176" s="25"/>
      <c r="ALC176" s="25"/>
      <c r="ALD176" s="25"/>
      <c r="ALE176" s="25"/>
      <c r="ALF176" s="25"/>
      <c r="ALG176" s="25"/>
      <c r="ALH176" s="25"/>
      <c r="ALI176" s="25"/>
      <c r="ALJ176" s="25"/>
      <c r="ALK176" s="25"/>
      <c r="ALL176" s="25"/>
      <c r="ALM176" s="25"/>
      <c r="ALN176" s="25"/>
      <c r="ALO176" s="25"/>
      <c r="ALP176" s="25"/>
      <c r="ALQ176" s="25"/>
      <c r="ALR176" s="25"/>
      <c r="ALS176" s="25"/>
      <c r="ALT176" s="25"/>
      <c r="ALU176" s="25"/>
      <c r="ALV176" s="25"/>
      <c r="ALW176" s="25"/>
      <c r="ALX176" s="25"/>
      <c r="ALY176" s="25"/>
      <c r="ALZ176" s="25"/>
      <c r="AMA176" s="25"/>
      <c r="AMB176" s="25"/>
      <c r="AMC176" s="25"/>
      <c r="AMD176" s="25"/>
    </row>
    <row r="177" spans="1:1018" s="56" customFormat="1" ht="120.75" customHeight="1" x14ac:dyDescent="0.25">
      <c r="A177" s="88" t="s">
        <v>354</v>
      </c>
      <c r="B177" s="95" t="s">
        <v>115</v>
      </c>
      <c r="C177" s="91" t="s">
        <v>355</v>
      </c>
      <c r="D177" s="92" t="s">
        <v>356</v>
      </c>
      <c r="E177" s="93" t="s">
        <v>151</v>
      </c>
      <c r="F177" s="93" t="s">
        <v>152</v>
      </c>
      <c r="G177" s="40">
        <f t="shared" ref="G177:L177" si="46">G178+G179+G180+G187</f>
        <v>2854.2</v>
      </c>
      <c r="H177" s="40">
        <f t="shared" si="46"/>
        <v>2874.7000000000003</v>
      </c>
      <c r="I177" s="40">
        <f t="shared" si="46"/>
        <v>2723.2000000000003</v>
      </c>
      <c r="J177" s="40">
        <f t="shared" si="46"/>
        <v>2784.3</v>
      </c>
      <c r="K177" s="40">
        <f t="shared" si="46"/>
        <v>2806.5</v>
      </c>
      <c r="L177" s="40">
        <f t="shared" si="46"/>
        <v>2970.5000000000005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  <c r="MI177" s="25"/>
      <c r="MJ177" s="25"/>
      <c r="MK177" s="25"/>
      <c r="ML177" s="25"/>
      <c r="MM177" s="25"/>
      <c r="MN177" s="25"/>
      <c r="MO177" s="25"/>
      <c r="MP177" s="25"/>
      <c r="MQ177" s="25"/>
      <c r="MR177" s="25"/>
      <c r="MS177" s="25"/>
      <c r="MT177" s="25"/>
      <c r="MU177" s="25"/>
      <c r="MV177" s="25"/>
      <c r="MW177" s="25"/>
      <c r="MX177" s="25"/>
      <c r="MY177" s="25"/>
      <c r="MZ177" s="25"/>
      <c r="NA177" s="25"/>
      <c r="NB177" s="25"/>
      <c r="NC177" s="25"/>
      <c r="ND177" s="25"/>
      <c r="NE177" s="25"/>
      <c r="NF177" s="25"/>
      <c r="NG177" s="25"/>
      <c r="NH177" s="25"/>
      <c r="NI177" s="25"/>
      <c r="NJ177" s="25"/>
      <c r="NK177" s="25"/>
      <c r="NL177" s="25"/>
      <c r="NM177" s="25"/>
      <c r="NN177" s="25"/>
      <c r="NO177" s="25"/>
      <c r="NP177" s="25"/>
      <c r="NQ177" s="25"/>
      <c r="NR177" s="25"/>
      <c r="NS177" s="25"/>
      <c r="NT177" s="25"/>
      <c r="NU177" s="25"/>
      <c r="NV177" s="25"/>
      <c r="NW177" s="25"/>
      <c r="NX177" s="25"/>
      <c r="NY177" s="25"/>
      <c r="NZ177" s="25"/>
      <c r="OA177" s="25"/>
      <c r="OB177" s="25"/>
      <c r="OC177" s="25"/>
      <c r="OD177" s="25"/>
      <c r="OE177" s="25"/>
      <c r="OF177" s="25"/>
      <c r="OG177" s="25"/>
      <c r="OH177" s="25"/>
      <c r="OI177" s="25"/>
      <c r="OJ177" s="25"/>
      <c r="OK177" s="25"/>
      <c r="OL177" s="25"/>
      <c r="OM177" s="25"/>
      <c r="ON177" s="25"/>
      <c r="OO177" s="25"/>
      <c r="OP177" s="25"/>
      <c r="OQ177" s="25"/>
      <c r="OR177" s="25"/>
      <c r="OS177" s="25"/>
      <c r="OT177" s="25"/>
      <c r="OU177" s="25"/>
      <c r="OV177" s="25"/>
      <c r="OW177" s="25"/>
      <c r="OX177" s="25"/>
      <c r="OY177" s="25"/>
      <c r="OZ177" s="25"/>
      <c r="PA177" s="25"/>
      <c r="PB177" s="25"/>
      <c r="PC177" s="25"/>
      <c r="PD177" s="25"/>
      <c r="PE177" s="25"/>
      <c r="PF177" s="25"/>
      <c r="PG177" s="25"/>
      <c r="PH177" s="25"/>
      <c r="PI177" s="25"/>
      <c r="PJ177" s="25"/>
      <c r="PK177" s="25"/>
      <c r="PL177" s="25"/>
      <c r="PM177" s="25"/>
      <c r="PN177" s="25"/>
      <c r="PO177" s="25"/>
      <c r="PP177" s="25"/>
      <c r="PQ177" s="25"/>
      <c r="PR177" s="25"/>
      <c r="PS177" s="25"/>
      <c r="PT177" s="25"/>
      <c r="PU177" s="25"/>
      <c r="PV177" s="25"/>
      <c r="PW177" s="25"/>
      <c r="PX177" s="25"/>
      <c r="PY177" s="25"/>
      <c r="PZ177" s="25"/>
      <c r="QA177" s="25"/>
      <c r="QB177" s="25"/>
      <c r="QC177" s="25"/>
      <c r="QD177" s="25"/>
      <c r="QE177" s="25"/>
      <c r="QF177" s="25"/>
      <c r="QG177" s="25"/>
      <c r="QH177" s="25"/>
      <c r="QI177" s="25"/>
      <c r="QJ177" s="25"/>
      <c r="QK177" s="25"/>
      <c r="QL177" s="25"/>
      <c r="QM177" s="25"/>
      <c r="QN177" s="25"/>
      <c r="QO177" s="25"/>
      <c r="QP177" s="25"/>
      <c r="QQ177" s="25"/>
      <c r="QR177" s="25"/>
      <c r="QS177" s="25"/>
      <c r="QT177" s="25"/>
      <c r="QU177" s="25"/>
      <c r="QV177" s="25"/>
      <c r="QW177" s="25"/>
      <c r="QX177" s="25"/>
      <c r="QY177" s="25"/>
      <c r="QZ177" s="25"/>
      <c r="RA177" s="25"/>
      <c r="RB177" s="25"/>
      <c r="RC177" s="25"/>
      <c r="RD177" s="25"/>
      <c r="RE177" s="25"/>
      <c r="RF177" s="25"/>
      <c r="RG177" s="25"/>
      <c r="RH177" s="25"/>
      <c r="RI177" s="25"/>
      <c r="RJ177" s="25"/>
      <c r="RK177" s="25"/>
      <c r="RL177" s="25"/>
      <c r="RM177" s="25"/>
      <c r="RN177" s="25"/>
      <c r="RO177" s="25"/>
      <c r="RP177" s="25"/>
      <c r="RQ177" s="25"/>
      <c r="RR177" s="25"/>
      <c r="RS177" s="25"/>
      <c r="RT177" s="25"/>
      <c r="RU177" s="25"/>
      <c r="RV177" s="25"/>
      <c r="RW177" s="25"/>
      <c r="RX177" s="25"/>
      <c r="RY177" s="25"/>
      <c r="RZ177" s="25"/>
      <c r="SA177" s="25"/>
      <c r="SB177" s="25"/>
      <c r="SC177" s="25"/>
      <c r="SD177" s="25"/>
      <c r="SE177" s="25"/>
      <c r="SF177" s="25"/>
      <c r="SG177" s="25"/>
      <c r="SH177" s="25"/>
      <c r="SI177" s="25"/>
      <c r="SJ177" s="25"/>
      <c r="SK177" s="25"/>
      <c r="SL177" s="25"/>
      <c r="SM177" s="25"/>
      <c r="SN177" s="25"/>
      <c r="SO177" s="25"/>
      <c r="SP177" s="25"/>
      <c r="SQ177" s="25"/>
      <c r="SR177" s="25"/>
      <c r="SS177" s="25"/>
      <c r="ST177" s="25"/>
      <c r="SU177" s="25"/>
      <c r="SV177" s="25"/>
      <c r="SW177" s="25"/>
      <c r="SX177" s="25"/>
      <c r="SY177" s="25"/>
      <c r="SZ177" s="25"/>
      <c r="TA177" s="25"/>
      <c r="TB177" s="25"/>
      <c r="TC177" s="25"/>
      <c r="TD177" s="25"/>
      <c r="TE177" s="25"/>
      <c r="TF177" s="25"/>
      <c r="TG177" s="25"/>
      <c r="TH177" s="25"/>
      <c r="TI177" s="25"/>
      <c r="TJ177" s="25"/>
      <c r="TK177" s="25"/>
      <c r="TL177" s="25"/>
      <c r="TM177" s="25"/>
      <c r="TN177" s="25"/>
      <c r="TO177" s="25"/>
      <c r="TP177" s="25"/>
      <c r="TQ177" s="25"/>
      <c r="TR177" s="25"/>
      <c r="TS177" s="25"/>
      <c r="TT177" s="25"/>
      <c r="TU177" s="25"/>
      <c r="TV177" s="25"/>
      <c r="TW177" s="25"/>
      <c r="TX177" s="25"/>
      <c r="TY177" s="25"/>
      <c r="TZ177" s="25"/>
      <c r="UA177" s="25"/>
      <c r="UB177" s="25"/>
      <c r="UC177" s="25"/>
      <c r="UD177" s="25"/>
      <c r="UE177" s="25"/>
      <c r="UF177" s="25"/>
      <c r="UG177" s="25"/>
      <c r="UH177" s="25"/>
      <c r="UI177" s="25"/>
      <c r="UJ177" s="25"/>
      <c r="UK177" s="25"/>
      <c r="UL177" s="25"/>
      <c r="UM177" s="25"/>
      <c r="UN177" s="25"/>
      <c r="UO177" s="25"/>
      <c r="UP177" s="25"/>
      <c r="UQ177" s="25"/>
      <c r="UR177" s="25"/>
      <c r="US177" s="25"/>
      <c r="UT177" s="25"/>
      <c r="UU177" s="25"/>
      <c r="UV177" s="25"/>
      <c r="UW177" s="25"/>
      <c r="UX177" s="25"/>
      <c r="UY177" s="25"/>
      <c r="UZ177" s="25"/>
      <c r="VA177" s="25"/>
      <c r="VB177" s="25"/>
      <c r="VC177" s="25"/>
      <c r="VD177" s="25"/>
      <c r="VE177" s="25"/>
      <c r="VF177" s="25"/>
      <c r="VG177" s="25"/>
      <c r="VH177" s="25"/>
      <c r="VI177" s="25"/>
      <c r="VJ177" s="25"/>
      <c r="VK177" s="25"/>
      <c r="VL177" s="25"/>
      <c r="VM177" s="25"/>
      <c r="VN177" s="25"/>
      <c r="VO177" s="25"/>
      <c r="VP177" s="25"/>
      <c r="VQ177" s="25"/>
      <c r="VR177" s="25"/>
      <c r="VS177" s="25"/>
      <c r="VT177" s="25"/>
      <c r="VU177" s="25"/>
      <c r="VV177" s="25"/>
      <c r="VW177" s="25"/>
      <c r="VX177" s="25"/>
      <c r="VY177" s="25"/>
      <c r="VZ177" s="25"/>
      <c r="WA177" s="25"/>
      <c r="WB177" s="25"/>
      <c r="WC177" s="25"/>
      <c r="WD177" s="25"/>
      <c r="WE177" s="25"/>
      <c r="WF177" s="25"/>
      <c r="WG177" s="25"/>
      <c r="WH177" s="25"/>
      <c r="WI177" s="25"/>
      <c r="WJ177" s="25"/>
      <c r="WK177" s="25"/>
      <c r="WL177" s="25"/>
      <c r="WM177" s="25"/>
      <c r="WN177" s="25"/>
      <c r="WO177" s="25"/>
      <c r="WP177" s="25"/>
      <c r="WQ177" s="25"/>
      <c r="WR177" s="25"/>
      <c r="WS177" s="25"/>
      <c r="WT177" s="25"/>
      <c r="WU177" s="25"/>
      <c r="WV177" s="25"/>
      <c r="WW177" s="25"/>
      <c r="WX177" s="25"/>
      <c r="WY177" s="25"/>
      <c r="WZ177" s="25"/>
      <c r="XA177" s="25"/>
      <c r="XB177" s="25"/>
      <c r="XC177" s="25"/>
      <c r="XD177" s="25"/>
      <c r="XE177" s="25"/>
      <c r="XF177" s="25"/>
      <c r="XG177" s="25"/>
      <c r="XH177" s="25"/>
      <c r="XI177" s="25"/>
      <c r="XJ177" s="25"/>
      <c r="XK177" s="25"/>
      <c r="XL177" s="25"/>
      <c r="XM177" s="25"/>
      <c r="XN177" s="25"/>
      <c r="XO177" s="25"/>
      <c r="XP177" s="25"/>
      <c r="XQ177" s="25"/>
      <c r="XR177" s="25"/>
      <c r="XS177" s="25"/>
      <c r="XT177" s="25"/>
      <c r="XU177" s="25"/>
      <c r="XV177" s="25"/>
      <c r="XW177" s="25"/>
      <c r="XX177" s="25"/>
      <c r="XY177" s="25"/>
      <c r="XZ177" s="25"/>
      <c r="YA177" s="25"/>
      <c r="YB177" s="25"/>
      <c r="YC177" s="25"/>
      <c r="YD177" s="25"/>
      <c r="YE177" s="25"/>
      <c r="YF177" s="25"/>
      <c r="YG177" s="25"/>
      <c r="YH177" s="25"/>
      <c r="YI177" s="25"/>
      <c r="YJ177" s="25"/>
      <c r="YK177" s="25"/>
      <c r="YL177" s="25"/>
      <c r="YM177" s="25"/>
      <c r="YN177" s="25"/>
      <c r="YO177" s="25"/>
      <c r="YP177" s="25"/>
      <c r="YQ177" s="25"/>
      <c r="YR177" s="25"/>
      <c r="YS177" s="25"/>
      <c r="YT177" s="25"/>
      <c r="YU177" s="25"/>
      <c r="YV177" s="25"/>
      <c r="YW177" s="25"/>
      <c r="YX177" s="25"/>
      <c r="YY177" s="25"/>
      <c r="YZ177" s="25"/>
      <c r="ZA177" s="25"/>
      <c r="ZB177" s="25"/>
      <c r="ZC177" s="25"/>
      <c r="ZD177" s="25"/>
      <c r="ZE177" s="25"/>
      <c r="ZF177" s="25"/>
      <c r="ZG177" s="25"/>
      <c r="ZH177" s="25"/>
      <c r="ZI177" s="25"/>
      <c r="ZJ177" s="25"/>
      <c r="ZK177" s="25"/>
      <c r="ZL177" s="25"/>
      <c r="ZM177" s="25"/>
      <c r="ZN177" s="25"/>
      <c r="ZO177" s="25"/>
      <c r="ZP177" s="25"/>
      <c r="ZQ177" s="25"/>
      <c r="ZR177" s="25"/>
      <c r="ZS177" s="25"/>
      <c r="ZT177" s="25"/>
      <c r="ZU177" s="25"/>
      <c r="ZV177" s="25"/>
      <c r="ZW177" s="25"/>
      <c r="ZX177" s="25"/>
      <c r="ZY177" s="25"/>
      <c r="ZZ177" s="25"/>
      <c r="AAA177" s="25"/>
      <c r="AAB177" s="25"/>
      <c r="AAC177" s="25"/>
      <c r="AAD177" s="25"/>
      <c r="AAE177" s="25"/>
      <c r="AAF177" s="25"/>
      <c r="AAG177" s="25"/>
      <c r="AAH177" s="25"/>
      <c r="AAI177" s="25"/>
      <c r="AAJ177" s="25"/>
      <c r="AAK177" s="25"/>
      <c r="AAL177" s="25"/>
      <c r="AAM177" s="25"/>
      <c r="AAN177" s="25"/>
      <c r="AAO177" s="25"/>
      <c r="AAP177" s="25"/>
      <c r="AAQ177" s="25"/>
      <c r="AAR177" s="25"/>
      <c r="AAS177" s="25"/>
      <c r="AAT177" s="25"/>
      <c r="AAU177" s="25"/>
      <c r="AAV177" s="25"/>
      <c r="AAW177" s="25"/>
      <c r="AAX177" s="25"/>
      <c r="AAY177" s="25"/>
      <c r="AAZ177" s="25"/>
      <c r="ABA177" s="25"/>
      <c r="ABB177" s="25"/>
      <c r="ABC177" s="25"/>
      <c r="ABD177" s="25"/>
      <c r="ABE177" s="25"/>
      <c r="ABF177" s="25"/>
      <c r="ABG177" s="25"/>
      <c r="ABH177" s="25"/>
      <c r="ABI177" s="25"/>
      <c r="ABJ177" s="25"/>
      <c r="ABK177" s="25"/>
      <c r="ABL177" s="25"/>
      <c r="ABM177" s="25"/>
      <c r="ABN177" s="25"/>
      <c r="ABO177" s="25"/>
      <c r="ABP177" s="25"/>
      <c r="ABQ177" s="25"/>
      <c r="ABR177" s="25"/>
      <c r="ABS177" s="25"/>
      <c r="ABT177" s="25"/>
      <c r="ABU177" s="25"/>
      <c r="ABV177" s="25"/>
      <c r="ABW177" s="25"/>
      <c r="ABX177" s="25"/>
      <c r="ABY177" s="25"/>
      <c r="ABZ177" s="25"/>
      <c r="ACA177" s="25"/>
      <c r="ACB177" s="25"/>
      <c r="ACC177" s="25"/>
      <c r="ACD177" s="25"/>
      <c r="ACE177" s="25"/>
      <c r="ACF177" s="25"/>
      <c r="ACG177" s="25"/>
      <c r="ACH177" s="25"/>
      <c r="ACI177" s="25"/>
      <c r="ACJ177" s="25"/>
      <c r="ACK177" s="25"/>
      <c r="ACL177" s="25"/>
      <c r="ACM177" s="25"/>
      <c r="ACN177" s="25"/>
      <c r="ACO177" s="25"/>
      <c r="ACP177" s="25"/>
      <c r="ACQ177" s="25"/>
      <c r="ACR177" s="25"/>
      <c r="ACS177" s="25"/>
      <c r="ACT177" s="25"/>
      <c r="ACU177" s="25"/>
      <c r="ACV177" s="25"/>
      <c r="ACW177" s="25"/>
      <c r="ACX177" s="25"/>
      <c r="ACY177" s="25"/>
      <c r="ACZ177" s="25"/>
      <c r="ADA177" s="25"/>
      <c r="ADB177" s="25"/>
      <c r="ADC177" s="25"/>
      <c r="ADD177" s="25"/>
      <c r="ADE177" s="25"/>
      <c r="ADF177" s="25"/>
      <c r="ADG177" s="25"/>
      <c r="ADH177" s="25"/>
      <c r="ADI177" s="25"/>
      <c r="ADJ177" s="25"/>
      <c r="ADK177" s="25"/>
      <c r="ADL177" s="25"/>
      <c r="ADM177" s="25"/>
      <c r="ADN177" s="25"/>
      <c r="ADO177" s="25"/>
      <c r="ADP177" s="25"/>
      <c r="ADQ177" s="25"/>
      <c r="ADR177" s="25"/>
      <c r="ADS177" s="25"/>
      <c r="ADT177" s="25"/>
      <c r="ADU177" s="25"/>
      <c r="ADV177" s="25"/>
      <c r="ADW177" s="25"/>
      <c r="ADX177" s="25"/>
      <c r="ADY177" s="25"/>
      <c r="ADZ177" s="25"/>
      <c r="AEA177" s="25"/>
      <c r="AEB177" s="25"/>
      <c r="AEC177" s="25"/>
      <c r="AED177" s="25"/>
      <c r="AEE177" s="25"/>
      <c r="AEF177" s="25"/>
      <c r="AEG177" s="25"/>
      <c r="AEH177" s="25"/>
      <c r="AEI177" s="25"/>
      <c r="AEJ177" s="25"/>
      <c r="AEK177" s="25"/>
      <c r="AEL177" s="25"/>
      <c r="AEM177" s="25"/>
      <c r="AEN177" s="25"/>
      <c r="AEO177" s="25"/>
      <c r="AEP177" s="25"/>
      <c r="AEQ177" s="25"/>
      <c r="AER177" s="25"/>
      <c r="AES177" s="25"/>
      <c r="AET177" s="25"/>
      <c r="AEU177" s="25"/>
      <c r="AEV177" s="25"/>
      <c r="AEW177" s="25"/>
      <c r="AEX177" s="25"/>
      <c r="AEY177" s="25"/>
      <c r="AEZ177" s="25"/>
      <c r="AFA177" s="25"/>
      <c r="AFB177" s="25"/>
      <c r="AFC177" s="25"/>
      <c r="AFD177" s="25"/>
      <c r="AFE177" s="25"/>
      <c r="AFF177" s="25"/>
      <c r="AFG177" s="25"/>
      <c r="AFH177" s="25"/>
      <c r="AFI177" s="25"/>
      <c r="AFJ177" s="25"/>
      <c r="AFK177" s="25"/>
      <c r="AFL177" s="25"/>
      <c r="AFM177" s="25"/>
      <c r="AFN177" s="25"/>
      <c r="AFO177" s="25"/>
      <c r="AFP177" s="25"/>
      <c r="AFQ177" s="25"/>
      <c r="AFR177" s="25"/>
      <c r="AFS177" s="25"/>
      <c r="AFT177" s="25"/>
      <c r="AFU177" s="25"/>
      <c r="AFV177" s="25"/>
      <c r="AFW177" s="25"/>
      <c r="AFX177" s="25"/>
      <c r="AFY177" s="25"/>
      <c r="AFZ177" s="25"/>
      <c r="AGA177" s="25"/>
      <c r="AGB177" s="25"/>
      <c r="AGC177" s="25"/>
      <c r="AGD177" s="25"/>
      <c r="AGE177" s="25"/>
      <c r="AGF177" s="25"/>
      <c r="AGG177" s="25"/>
      <c r="AGH177" s="25"/>
      <c r="AGI177" s="25"/>
      <c r="AGJ177" s="25"/>
      <c r="AGK177" s="25"/>
      <c r="AGL177" s="25"/>
      <c r="AGM177" s="25"/>
      <c r="AGN177" s="25"/>
      <c r="AGO177" s="25"/>
      <c r="AGP177" s="25"/>
      <c r="AGQ177" s="25"/>
      <c r="AGR177" s="25"/>
      <c r="AGS177" s="25"/>
      <c r="AGT177" s="25"/>
      <c r="AGU177" s="25"/>
      <c r="AGV177" s="25"/>
      <c r="AGW177" s="25"/>
      <c r="AGX177" s="25"/>
      <c r="AGY177" s="25"/>
      <c r="AGZ177" s="25"/>
      <c r="AHA177" s="25"/>
      <c r="AHB177" s="25"/>
      <c r="AHC177" s="25"/>
      <c r="AHD177" s="25"/>
      <c r="AHE177" s="25"/>
      <c r="AHF177" s="25"/>
      <c r="AHG177" s="25"/>
      <c r="AHH177" s="25"/>
      <c r="AHI177" s="25"/>
      <c r="AHJ177" s="25"/>
      <c r="AHK177" s="25"/>
      <c r="AHL177" s="25"/>
      <c r="AHM177" s="25"/>
      <c r="AHN177" s="25"/>
      <c r="AHO177" s="25"/>
      <c r="AHP177" s="25"/>
      <c r="AHQ177" s="25"/>
      <c r="AHR177" s="25"/>
      <c r="AHS177" s="25"/>
      <c r="AHT177" s="25"/>
      <c r="AHU177" s="25"/>
      <c r="AHV177" s="25"/>
      <c r="AHW177" s="25"/>
      <c r="AHX177" s="25"/>
      <c r="AHY177" s="25"/>
      <c r="AHZ177" s="25"/>
      <c r="AIA177" s="25"/>
      <c r="AIB177" s="25"/>
      <c r="AIC177" s="25"/>
      <c r="AID177" s="25"/>
      <c r="AIE177" s="25"/>
      <c r="AIF177" s="25"/>
      <c r="AIG177" s="25"/>
      <c r="AIH177" s="25"/>
      <c r="AII177" s="25"/>
      <c r="AIJ177" s="25"/>
      <c r="AIK177" s="25"/>
      <c r="AIL177" s="25"/>
      <c r="AIM177" s="25"/>
      <c r="AIN177" s="25"/>
      <c r="AIO177" s="25"/>
      <c r="AIP177" s="25"/>
      <c r="AIQ177" s="25"/>
      <c r="AIR177" s="25"/>
      <c r="AIS177" s="25"/>
      <c r="AIT177" s="25"/>
      <c r="AIU177" s="25"/>
      <c r="AIV177" s="25"/>
      <c r="AIW177" s="25"/>
      <c r="AIX177" s="25"/>
      <c r="AIY177" s="25"/>
      <c r="AIZ177" s="25"/>
      <c r="AJA177" s="25"/>
      <c r="AJB177" s="25"/>
      <c r="AJC177" s="25"/>
      <c r="AJD177" s="25"/>
      <c r="AJE177" s="25"/>
      <c r="AJF177" s="25"/>
      <c r="AJG177" s="25"/>
      <c r="AJH177" s="25"/>
      <c r="AJI177" s="25"/>
      <c r="AJJ177" s="25"/>
      <c r="AJK177" s="25"/>
      <c r="AJL177" s="25"/>
      <c r="AJM177" s="25"/>
      <c r="AJN177" s="25"/>
      <c r="AJO177" s="25"/>
      <c r="AJP177" s="25"/>
      <c r="AJQ177" s="25"/>
      <c r="AJR177" s="25"/>
      <c r="AJS177" s="25"/>
      <c r="AJT177" s="25"/>
      <c r="AJU177" s="25"/>
      <c r="AJV177" s="25"/>
      <c r="AJW177" s="25"/>
      <c r="AJX177" s="25"/>
      <c r="AJY177" s="25"/>
      <c r="AJZ177" s="25"/>
      <c r="AKA177" s="25"/>
      <c r="AKB177" s="25"/>
      <c r="AKC177" s="25"/>
      <c r="AKD177" s="25"/>
      <c r="AKE177" s="25"/>
      <c r="AKF177" s="25"/>
      <c r="AKG177" s="25"/>
      <c r="AKH177" s="25"/>
      <c r="AKI177" s="25"/>
      <c r="AKJ177" s="25"/>
      <c r="AKK177" s="25"/>
      <c r="AKL177" s="25"/>
      <c r="AKM177" s="25"/>
      <c r="AKN177" s="25"/>
      <c r="AKO177" s="25"/>
      <c r="AKP177" s="25"/>
      <c r="AKQ177" s="25"/>
      <c r="AKR177" s="25"/>
      <c r="AKS177" s="25"/>
      <c r="AKT177" s="25"/>
      <c r="AKU177" s="25"/>
      <c r="AKV177" s="25"/>
      <c r="AKW177" s="25"/>
      <c r="AKX177" s="25"/>
      <c r="AKY177" s="25"/>
      <c r="AKZ177" s="25"/>
      <c r="ALA177" s="25"/>
      <c r="ALB177" s="25"/>
      <c r="ALC177" s="25"/>
      <c r="ALD177" s="25"/>
      <c r="ALE177" s="25"/>
      <c r="ALF177" s="25"/>
      <c r="ALG177" s="25"/>
      <c r="ALH177" s="25"/>
      <c r="ALI177" s="25"/>
      <c r="ALJ177" s="25"/>
      <c r="ALK177" s="25"/>
      <c r="ALL177" s="25"/>
      <c r="ALM177" s="25"/>
      <c r="ALN177" s="25"/>
      <c r="ALO177" s="25"/>
      <c r="ALP177" s="25"/>
      <c r="ALQ177" s="25"/>
      <c r="ALR177" s="25"/>
      <c r="ALS177" s="25"/>
      <c r="ALT177" s="25"/>
      <c r="ALU177" s="25"/>
      <c r="ALV177" s="25"/>
      <c r="ALW177" s="25"/>
      <c r="ALX177" s="25"/>
      <c r="ALY177" s="25"/>
      <c r="ALZ177" s="25"/>
      <c r="AMA177" s="25"/>
      <c r="AMB177" s="25"/>
      <c r="AMC177" s="25"/>
      <c r="AMD177" s="25"/>
    </row>
    <row r="178" spans="1:1018" s="56" customFormat="1" ht="63.75" customHeight="1" x14ac:dyDescent="0.25">
      <c r="A178" s="98" t="s">
        <v>357</v>
      </c>
      <c r="B178" s="99" t="s">
        <v>358</v>
      </c>
      <c r="C178" s="91" t="s">
        <v>359</v>
      </c>
      <c r="D178" s="101" t="s">
        <v>451</v>
      </c>
      <c r="E178" s="100" t="s">
        <v>151</v>
      </c>
      <c r="F178" s="100" t="s">
        <v>152</v>
      </c>
      <c r="G178" s="40">
        <v>348.8</v>
      </c>
      <c r="H178" s="40">
        <v>329.8</v>
      </c>
      <c r="I178" s="40">
        <v>364.9</v>
      </c>
      <c r="J178" s="40">
        <v>403.5</v>
      </c>
      <c r="K178" s="40">
        <v>446.3</v>
      </c>
      <c r="L178" s="40">
        <v>493.5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  <c r="MI178" s="25"/>
      <c r="MJ178" s="25"/>
      <c r="MK178" s="25"/>
      <c r="ML178" s="25"/>
      <c r="MM178" s="25"/>
      <c r="MN178" s="25"/>
      <c r="MO178" s="25"/>
      <c r="MP178" s="25"/>
      <c r="MQ178" s="25"/>
      <c r="MR178" s="25"/>
      <c r="MS178" s="25"/>
      <c r="MT178" s="25"/>
      <c r="MU178" s="25"/>
      <c r="MV178" s="25"/>
      <c r="MW178" s="25"/>
      <c r="MX178" s="25"/>
      <c r="MY178" s="25"/>
      <c r="MZ178" s="25"/>
      <c r="NA178" s="25"/>
      <c r="NB178" s="25"/>
      <c r="NC178" s="25"/>
      <c r="ND178" s="25"/>
      <c r="NE178" s="25"/>
      <c r="NF178" s="25"/>
      <c r="NG178" s="25"/>
      <c r="NH178" s="25"/>
      <c r="NI178" s="25"/>
      <c r="NJ178" s="25"/>
      <c r="NK178" s="25"/>
      <c r="NL178" s="25"/>
      <c r="NM178" s="25"/>
      <c r="NN178" s="25"/>
      <c r="NO178" s="25"/>
      <c r="NP178" s="25"/>
      <c r="NQ178" s="25"/>
      <c r="NR178" s="25"/>
      <c r="NS178" s="25"/>
      <c r="NT178" s="25"/>
      <c r="NU178" s="25"/>
      <c r="NV178" s="25"/>
      <c r="NW178" s="25"/>
      <c r="NX178" s="25"/>
      <c r="NY178" s="25"/>
      <c r="NZ178" s="25"/>
      <c r="OA178" s="25"/>
      <c r="OB178" s="25"/>
      <c r="OC178" s="25"/>
      <c r="OD178" s="25"/>
      <c r="OE178" s="25"/>
      <c r="OF178" s="25"/>
      <c r="OG178" s="25"/>
      <c r="OH178" s="25"/>
      <c r="OI178" s="25"/>
      <c r="OJ178" s="25"/>
      <c r="OK178" s="25"/>
      <c r="OL178" s="25"/>
      <c r="OM178" s="25"/>
      <c r="ON178" s="25"/>
      <c r="OO178" s="25"/>
      <c r="OP178" s="25"/>
      <c r="OQ178" s="25"/>
      <c r="OR178" s="25"/>
      <c r="OS178" s="25"/>
      <c r="OT178" s="25"/>
      <c r="OU178" s="25"/>
      <c r="OV178" s="25"/>
      <c r="OW178" s="25"/>
      <c r="OX178" s="25"/>
      <c r="OY178" s="25"/>
      <c r="OZ178" s="25"/>
      <c r="PA178" s="25"/>
      <c r="PB178" s="25"/>
      <c r="PC178" s="25"/>
      <c r="PD178" s="25"/>
      <c r="PE178" s="25"/>
      <c r="PF178" s="25"/>
      <c r="PG178" s="25"/>
      <c r="PH178" s="25"/>
      <c r="PI178" s="25"/>
      <c r="PJ178" s="25"/>
      <c r="PK178" s="25"/>
      <c r="PL178" s="25"/>
      <c r="PM178" s="25"/>
      <c r="PN178" s="25"/>
      <c r="PO178" s="25"/>
      <c r="PP178" s="25"/>
      <c r="PQ178" s="25"/>
      <c r="PR178" s="25"/>
      <c r="PS178" s="25"/>
      <c r="PT178" s="25"/>
      <c r="PU178" s="25"/>
      <c r="PV178" s="25"/>
      <c r="PW178" s="25"/>
      <c r="PX178" s="25"/>
      <c r="PY178" s="25"/>
      <c r="PZ178" s="25"/>
      <c r="QA178" s="25"/>
      <c r="QB178" s="25"/>
      <c r="QC178" s="25"/>
      <c r="QD178" s="25"/>
      <c r="QE178" s="25"/>
      <c r="QF178" s="25"/>
      <c r="QG178" s="25"/>
      <c r="QH178" s="25"/>
      <c r="QI178" s="25"/>
      <c r="QJ178" s="25"/>
      <c r="QK178" s="25"/>
      <c r="QL178" s="25"/>
      <c r="QM178" s="25"/>
      <c r="QN178" s="25"/>
      <c r="QO178" s="25"/>
      <c r="QP178" s="25"/>
      <c r="QQ178" s="25"/>
      <c r="QR178" s="25"/>
      <c r="QS178" s="25"/>
      <c r="QT178" s="25"/>
      <c r="QU178" s="25"/>
      <c r="QV178" s="25"/>
      <c r="QW178" s="25"/>
      <c r="QX178" s="25"/>
      <c r="QY178" s="25"/>
      <c r="QZ178" s="25"/>
      <c r="RA178" s="25"/>
      <c r="RB178" s="25"/>
      <c r="RC178" s="25"/>
      <c r="RD178" s="25"/>
      <c r="RE178" s="25"/>
      <c r="RF178" s="25"/>
      <c r="RG178" s="25"/>
      <c r="RH178" s="25"/>
      <c r="RI178" s="25"/>
      <c r="RJ178" s="25"/>
      <c r="RK178" s="25"/>
      <c r="RL178" s="25"/>
      <c r="RM178" s="25"/>
      <c r="RN178" s="25"/>
      <c r="RO178" s="25"/>
      <c r="RP178" s="25"/>
      <c r="RQ178" s="25"/>
      <c r="RR178" s="25"/>
      <c r="RS178" s="25"/>
      <c r="RT178" s="25"/>
      <c r="RU178" s="25"/>
      <c r="RV178" s="25"/>
      <c r="RW178" s="25"/>
      <c r="RX178" s="25"/>
      <c r="RY178" s="25"/>
      <c r="RZ178" s="25"/>
      <c r="SA178" s="25"/>
      <c r="SB178" s="25"/>
      <c r="SC178" s="25"/>
      <c r="SD178" s="25"/>
      <c r="SE178" s="25"/>
      <c r="SF178" s="25"/>
      <c r="SG178" s="25"/>
      <c r="SH178" s="25"/>
      <c r="SI178" s="25"/>
      <c r="SJ178" s="25"/>
      <c r="SK178" s="25"/>
      <c r="SL178" s="25"/>
      <c r="SM178" s="25"/>
      <c r="SN178" s="25"/>
      <c r="SO178" s="25"/>
      <c r="SP178" s="25"/>
      <c r="SQ178" s="25"/>
      <c r="SR178" s="25"/>
      <c r="SS178" s="25"/>
      <c r="ST178" s="25"/>
      <c r="SU178" s="25"/>
      <c r="SV178" s="25"/>
      <c r="SW178" s="25"/>
      <c r="SX178" s="25"/>
      <c r="SY178" s="25"/>
      <c r="SZ178" s="25"/>
      <c r="TA178" s="25"/>
      <c r="TB178" s="25"/>
      <c r="TC178" s="25"/>
      <c r="TD178" s="25"/>
      <c r="TE178" s="25"/>
      <c r="TF178" s="25"/>
      <c r="TG178" s="25"/>
      <c r="TH178" s="25"/>
      <c r="TI178" s="25"/>
      <c r="TJ178" s="25"/>
      <c r="TK178" s="25"/>
      <c r="TL178" s="25"/>
      <c r="TM178" s="25"/>
      <c r="TN178" s="25"/>
      <c r="TO178" s="25"/>
      <c r="TP178" s="25"/>
      <c r="TQ178" s="25"/>
      <c r="TR178" s="25"/>
      <c r="TS178" s="25"/>
      <c r="TT178" s="25"/>
      <c r="TU178" s="25"/>
      <c r="TV178" s="25"/>
      <c r="TW178" s="25"/>
      <c r="TX178" s="25"/>
      <c r="TY178" s="25"/>
      <c r="TZ178" s="25"/>
      <c r="UA178" s="25"/>
      <c r="UB178" s="25"/>
      <c r="UC178" s="25"/>
      <c r="UD178" s="25"/>
      <c r="UE178" s="25"/>
      <c r="UF178" s="25"/>
      <c r="UG178" s="25"/>
      <c r="UH178" s="25"/>
      <c r="UI178" s="25"/>
      <c r="UJ178" s="25"/>
      <c r="UK178" s="25"/>
      <c r="UL178" s="25"/>
      <c r="UM178" s="25"/>
      <c r="UN178" s="25"/>
      <c r="UO178" s="25"/>
      <c r="UP178" s="25"/>
      <c r="UQ178" s="25"/>
      <c r="UR178" s="25"/>
      <c r="US178" s="25"/>
      <c r="UT178" s="25"/>
      <c r="UU178" s="25"/>
      <c r="UV178" s="25"/>
      <c r="UW178" s="25"/>
      <c r="UX178" s="25"/>
      <c r="UY178" s="25"/>
      <c r="UZ178" s="25"/>
      <c r="VA178" s="25"/>
      <c r="VB178" s="25"/>
      <c r="VC178" s="25"/>
      <c r="VD178" s="25"/>
      <c r="VE178" s="25"/>
      <c r="VF178" s="25"/>
      <c r="VG178" s="25"/>
      <c r="VH178" s="25"/>
      <c r="VI178" s="25"/>
      <c r="VJ178" s="25"/>
      <c r="VK178" s="25"/>
      <c r="VL178" s="25"/>
      <c r="VM178" s="25"/>
      <c r="VN178" s="25"/>
      <c r="VO178" s="25"/>
      <c r="VP178" s="25"/>
      <c r="VQ178" s="25"/>
      <c r="VR178" s="25"/>
      <c r="VS178" s="25"/>
      <c r="VT178" s="25"/>
      <c r="VU178" s="25"/>
      <c r="VV178" s="25"/>
      <c r="VW178" s="25"/>
      <c r="VX178" s="25"/>
      <c r="VY178" s="25"/>
      <c r="VZ178" s="25"/>
      <c r="WA178" s="25"/>
      <c r="WB178" s="25"/>
      <c r="WC178" s="25"/>
      <c r="WD178" s="25"/>
      <c r="WE178" s="25"/>
      <c r="WF178" s="25"/>
      <c r="WG178" s="25"/>
      <c r="WH178" s="25"/>
      <c r="WI178" s="25"/>
      <c r="WJ178" s="25"/>
      <c r="WK178" s="25"/>
      <c r="WL178" s="25"/>
      <c r="WM178" s="25"/>
      <c r="WN178" s="25"/>
      <c r="WO178" s="25"/>
      <c r="WP178" s="25"/>
      <c r="WQ178" s="25"/>
      <c r="WR178" s="25"/>
      <c r="WS178" s="25"/>
      <c r="WT178" s="25"/>
      <c r="WU178" s="25"/>
      <c r="WV178" s="25"/>
      <c r="WW178" s="25"/>
      <c r="WX178" s="25"/>
      <c r="WY178" s="25"/>
      <c r="WZ178" s="25"/>
      <c r="XA178" s="25"/>
      <c r="XB178" s="25"/>
      <c r="XC178" s="25"/>
      <c r="XD178" s="25"/>
      <c r="XE178" s="25"/>
      <c r="XF178" s="25"/>
      <c r="XG178" s="25"/>
      <c r="XH178" s="25"/>
      <c r="XI178" s="25"/>
      <c r="XJ178" s="25"/>
      <c r="XK178" s="25"/>
      <c r="XL178" s="25"/>
      <c r="XM178" s="25"/>
      <c r="XN178" s="25"/>
      <c r="XO178" s="25"/>
      <c r="XP178" s="25"/>
      <c r="XQ178" s="25"/>
      <c r="XR178" s="25"/>
      <c r="XS178" s="25"/>
      <c r="XT178" s="25"/>
      <c r="XU178" s="25"/>
      <c r="XV178" s="25"/>
      <c r="XW178" s="25"/>
      <c r="XX178" s="25"/>
      <c r="XY178" s="25"/>
      <c r="XZ178" s="25"/>
      <c r="YA178" s="25"/>
      <c r="YB178" s="25"/>
      <c r="YC178" s="25"/>
      <c r="YD178" s="25"/>
      <c r="YE178" s="25"/>
      <c r="YF178" s="25"/>
      <c r="YG178" s="25"/>
      <c r="YH178" s="25"/>
      <c r="YI178" s="25"/>
      <c r="YJ178" s="25"/>
      <c r="YK178" s="25"/>
      <c r="YL178" s="25"/>
      <c r="YM178" s="25"/>
      <c r="YN178" s="25"/>
      <c r="YO178" s="25"/>
      <c r="YP178" s="25"/>
      <c r="YQ178" s="25"/>
      <c r="YR178" s="25"/>
      <c r="YS178" s="25"/>
      <c r="YT178" s="25"/>
      <c r="YU178" s="25"/>
      <c r="YV178" s="25"/>
      <c r="YW178" s="25"/>
      <c r="YX178" s="25"/>
      <c r="YY178" s="25"/>
      <c r="YZ178" s="25"/>
      <c r="ZA178" s="25"/>
      <c r="ZB178" s="25"/>
      <c r="ZC178" s="25"/>
      <c r="ZD178" s="25"/>
      <c r="ZE178" s="25"/>
      <c r="ZF178" s="25"/>
      <c r="ZG178" s="25"/>
      <c r="ZH178" s="25"/>
      <c r="ZI178" s="25"/>
      <c r="ZJ178" s="25"/>
      <c r="ZK178" s="25"/>
      <c r="ZL178" s="25"/>
      <c r="ZM178" s="25"/>
      <c r="ZN178" s="25"/>
      <c r="ZO178" s="25"/>
      <c r="ZP178" s="25"/>
      <c r="ZQ178" s="25"/>
      <c r="ZR178" s="25"/>
      <c r="ZS178" s="25"/>
      <c r="ZT178" s="25"/>
      <c r="ZU178" s="25"/>
      <c r="ZV178" s="25"/>
      <c r="ZW178" s="25"/>
      <c r="ZX178" s="25"/>
      <c r="ZY178" s="25"/>
      <c r="ZZ178" s="25"/>
      <c r="AAA178" s="25"/>
      <c r="AAB178" s="25"/>
      <c r="AAC178" s="25"/>
      <c r="AAD178" s="25"/>
      <c r="AAE178" s="25"/>
      <c r="AAF178" s="25"/>
      <c r="AAG178" s="25"/>
      <c r="AAH178" s="25"/>
      <c r="AAI178" s="25"/>
      <c r="AAJ178" s="25"/>
      <c r="AAK178" s="25"/>
      <c r="AAL178" s="25"/>
      <c r="AAM178" s="25"/>
      <c r="AAN178" s="25"/>
      <c r="AAO178" s="25"/>
      <c r="AAP178" s="25"/>
      <c r="AAQ178" s="25"/>
      <c r="AAR178" s="25"/>
      <c r="AAS178" s="25"/>
      <c r="AAT178" s="25"/>
      <c r="AAU178" s="25"/>
      <c r="AAV178" s="25"/>
      <c r="AAW178" s="25"/>
      <c r="AAX178" s="25"/>
      <c r="AAY178" s="25"/>
      <c r="AAZ178" s="25"/>
      <c r="ABA178" s="25"/>
      <c r="ABB178" s="25"/>
      <c r="ABC178" s="25"/>
      <c r="ABD178" s="25"/>
      <c r="ABE178" s="25"/>
      <c r="ABF178" s="25"/>
      <c r="ABG178" s="25"/>
      <c r="ABH178" s="25"/>
      <c r="ABI178" s="25"/>
      <c r="ABJ178" s="25"/>
      <c r="ABK178" s="25"/>
      <c r="ABL178" s="25"/>
      <c r="ABM178" s="25"/>
      <c r="ABN178" s="25"/>
      <c r="ABO178" s="25"/>
      <c r="ABP178" s="25"/>
      <c r="ABQ178" s="25"/>
      <c r="ABR178" s="25"/>
      <c r="ABS178" s="25"/>
      <c r="ABT178" s="25"/>
      <c r="ABU178" s="25"/>
      <c r="ABV178" s="25"/>
      <c r="ABW178" s="25"/>
      <c r="ABX178" s="25"/>
      <c r="ABY178" s="25"/>
      <c r="ABZ178" s="25"/>
      <c r="ACA178" s="25"/>
      <c r="ACB178" s="25"/>
      <c r="ACC178" s="25"/>
      <c r="ACD178" s="25"/>
      <c r="ACE178" s="25"/>
      <c r="ACF178" s="25"/>
      <c r="ACG178" s="25"/>
      <c r="ACH178" s="25"/>
      <c r="ACI178" s="25"/>
      <c r="ACJ178" s="25"/>
      <c r="ACK178" s="25"/>
      <c r="ACL178" s="25"/>
      <c r="ACM178" s="25"/>
      <c r="ACN178" s="25"/>
      <c r="ACO178" s="25"/>
      <c r="ACP178" s="25"/>
      <c r="ACQ178" s="25"/>
      <c r="ACR178" s="25"/>
      <c r="ACS178" s="25"/>
      <c r="ACT178" s="25"/>
      <c r="ACU178" s="25"/>
      <c r="ACV178" s="25"/>
      <c r="ACW178" s="25"/>
      <c r="ACX178" s="25"/>
      <c r="ACY178" s="25"/>
      <c r="ACZ178" s="25"/>
      <c r="ADA178" s="25"/>
      <c r="ADB178" s="25"/>
      <c r="ADC178" s="25"/>
      <c r="ADD178" s="25"/>
      <c r="ADE178" s="25"/>
      <c r="ADF178" s="25"/>
      <c r="ADG178" s="25"/>
      <c r="ADH178" s="25"/>
      <c r="ADI178" s="25"/>
      <c r="ADJ178" s="25"/>
      <c r="ADK178" s="25"/>
      <c r="ADL178" s="25"/>
      <c r="ADM178" s="25"/>
      <c r="ADN178" s="25"/>
      <c r="ADO178" s="25"/>
      <c r="ADP178" s="25"/>
      <c r="ADQ178" s="25"/>
      <c r="ADR178" s="25"/>
      <c r="ADS178" s="25"/>
      <c r="ADT178" s="25"/>
      <c r="ADU178" s="25"/>
      <c r="ADV178" s="25"/>
      <c r="ADW178" s="25"/>
      <c r="ADX178" s="25"/>
      <c r="ADY178" s="25"/>
      <c r="ADZ178" s="25"/>
      <c r="AEA178" s="25"/>
      <c r="AEB178" s="25"/>
      <c r="AEC178" s="25"/>
      <c r="AED178" s="25"/>
      <c r="AEE178" s="25"/>
      <c r="AEF178" s="25"/>
      <c r="AEG178" s="25"/>
      <c r="AEH178" s="25"/>
      <c r="AEI178" s="25"/>
      <c r="AEJ178" s="25"/>
      <c r="AEK178" s="25"/>
      <c r="AEL178" s="25"/>
      <c r="AEM178" s="25"/>
      <c r="AEN178" s="25"/>
      <c r="AEO178" s="25"/>
      <c r="AEP178" s="25"/>
      <c r="AEQ178" s="25"/>
      <c r="AER178" s="25"/>
      <c r="AES178" s="25"/>
      <c r="AET178" s="25"/>
      <c r="AEU178" s="25"/>
      <c r="AEV178" s="25"/>
      <c r="AEW178" s="25"/>
      <c r="AEX178" s="25"/>
      <c r="AEY178" s="25"/>
      <c r="AEZ178" s="25"/>
      <c r="AFA178" s="25"/>
      <c r="AFB178" s="25"/>
      <c r="AFC178" s="25"/>
      <c r="AFD178" s="25"/>
      <c r="AFE178" s="25"/>
      <c r="AFF178" s="25"/>
      <c r="AFG178" s="25"/>
      <c r="AFH178" s="25"/>
      <c r="AFI178" s="25"/>
      <c r="AFJ178" s="25"/>
      <c r="AFK178" s="25"/>
      <c r="AFL178" s="25"/>
      <c r="AFM178" s="25"/>
      <c r="AFN178" s="25"/>
      <c r="AFO178" s="25"/>
      <c r="AFP178" s="25"/>
      <c r="AFQ178" s="25"/>
      <c r="AFR178" s="25"/>
      <c r="AFS178" s="25"/>
      <c r="AFT178" s="25"/>
      <c r="AFU178" s="25"/>
      <c r="AFV178" s="25"/>
      <c r="AFW178" s="25"/>
      <c r="AFX178" s="25"/>
      <c r="AFY178" s="25"/>
      <c r="AFZ178" s="25"/>
      <c r="AGA178" s="25"/>
      <c r="AGB178" s="25"/>
      <c r="AGC178" s="25"/>
      <c r="AGD178" s="25"/>
      <c r="AGE178" s="25"/>
      <c r="AGF178" s="25"/>
      <c r="AGG178" s="25"/>
      <c r="AGH178" s="25"/>
      <c r="AGI178" s="25"/>
      <c r="AGJ178" s="25"/>
      <c r="AGK178" s="25"/>
      <c r="AGL178" s="25"/>
      <c r="AGM178" s="25"/>
      <c r="AGN178" s="25"/>
      <c r="AGO178" s="25"/>
      <c r="AGP178" s="25"/>
      <c r="AGQ178" s="25"/>
      <c r="AGR178" s="25"/>
      <c r="AGS178" s="25"/>
      <c r="AGT178" s="25"/>
      <c r="AGU178" s="25"/>
      <c r="AGV178" s="25"/>
      <c r="AGW178" s="25"/>
      <c r="AGX178" s="25"/>
      <c r="AGY178" s="25"/>
      <c r="AGZ178" s="25"/>
      <c r="AHA178" s="25"/>
      <c r="AHB178" s="25"/>
      <c r="AHC178" s="25"/>
      <c r="AHD178" s="25"/>
      <c r="AHE178" s="25"/>
      <c r="AHF178" s="25"/>
      <c r="AHG178" s="25"/>
      <c r="AHH178" s="25"/>
      <c r="AHI178" s="25"/>
      <c r="AHJ178" s="25"/>
      <c r="AHK178" s="25"/>
      <c r="AHL178" s="25"/>
      <c r="AHM178" s="25"/>
      <c r="AHN178" s="25"/>
      <c r="AHO178" s="25"/>
      <c r="AHP178" s="25"/>
      <c r="AHQ178" s="25"/>
      <c r="AHR178" s="25"/>
      <c r="AHS178" s="25"/>
      <c r="AHT178" s="25"/>
      <c r="AHU178" s="25"/>
      <c r="AHV178" s="25"/>
      <c r="AHW178" s="25"/>
      <c r="AHX178" s="25"/>
      <c r="AHY178" s="25"/>
      <c r="AHZ178" s="25"/>
      <c r="AIA178" s="25"/>
      <c r="AIB178" s="25"/>
      <c r="AIC178" s="25"/>
      <c r="AID178" s="25"/>
      <c r="AIE178" s="25"/>
      <c r="AIF178" s="25"/>
      <c r="AIG178" s="25"/>
      <c r="AIH178" s="25"/>
      <c r="AII178" s="25"/>
      <c r="AIJ178" s="25"/>
      <c r="AIK178" s="25"/>
      <c r="AIL178" s="25"/>
      <c r="AIM178" s="25"/>
      <c r="AIN178" s="25"/>
      <c r="AIO178" s="25"/>
      <c r="AIP178" s="25"/>
      <c r="AIQ178" s="25"/>
      <c r="AIR178" s="25"/>
      <c r="AIS178" s="25"/>
      <c r="AIT178" s="25"/>
      <c r="AIU178" s="25"/>
      <c r="AIV178" s="25"/>
      <c r="AIW178" s="25"/>
      <c r="AIX178" s="25"/>
      <c r="AIY178" s="25"/>
      <c r="AIZ178" s="25"/>
      <c r="AJA178" s="25"/>
      <c r="AJB178" s="25"/>
      <c r="AJC178" s="25"/>
      <c r="AJD178" s="25"/>
      <c r="AJE178" s="25"/>
      <c r="AJF178" s="25"/>
      <c r="AJG178" s="25"/>
      <c r="AJH178" s="25"/>
      <c r="AJI178" s="25"/>
      <c r="AJJ178" s="25"/>
      <c r="AJK178" s="25"/>
      <c r="AJL178" s="25"/>
      <c r="AJM178" s="25"/>
      <c r="AJN178" s="25"/>
      <c r="AJO178" s="25"/>
      <c r="AJP178" s="25"/>
      <c r="AJQ178" s="25"/>
      <c r="AJR178" s="25"/>
      <c r="AJS178" s="25"/>
      <c r="AJT178" s="25"/>
      <c r="AJU178" s="25"/>
      <c r="AJV178" s="25"/>
      <c r="AJW178" s="25"/>
      <c r="AJX178" s="25"/>
      <c r="AJY178" s="25"/>
      <c r="AJZ178" s="25"/>
      <c r="AKA178" s="25"/>
      <c r="AKB178" s="25"/>
      <c r="AKC178" s="25"/>
      <c r="AKD178" s="25"/>
      <c r="AKE178" s="25"/>
      <c r="AKF178" s="25"/>
      <c r="AKG178" s="25"/>
      <c r="AKH178" s="25"/>
      <c r="AKI178" s="25"/>
      <c r="AKJ178" s="25"/>
      <c r="AKK178" s="25"/>
      <c r="AKL178" s="25"/>
      <c r="AKM178" s="25"/>
      <c r="AKN178" s="25"/>
      <c r="AKO178" s="25"/>
      <c r="AKP178" s="25"/>
      <c r="AKQ178" s="25"/>
      <c r="AKR178" s="25"/>
      <c r="AKS178" s="25"/>
      <c r="AKT178" s="25"/>
      <c r="AKU178" s="25"/>
      <c r="AKV178" s="25"/>
      <c r="AKW178" s="25"/>
      <c r="AKX178" s="25"/>
      <c r="AKY178" s="25"/>
      <c r="AKZ178" s="25"/>
      <c r="ALA178" s="25"/>
      <c r="ALB178" s="25"/>
      <c r="ALC178" s="25"/>
      <c r="ALD178" s="25"/>
      <c r="ALE178" s="25"/>
      <c r="ALF178" s="25"/>
      <c r="ALG178" s="25"/>
      <c r="ALH178" s="25"/>
      <c r="ALI178" s="25"/>
      <c r="ALJ178" s="25"/>
      <c r="ALK178" s="25"/>
      <c r="ALL178" s="25"/>
      <c r="ALM178" s="25"/>
      <c r="ALN178" s="25"/>
      <c r="ALO178" s="25"/>
      <c r="ALP178" s="25"/>
      <c r="ALQ178" s="25"/>
      <c r="ALR178" s="25"/>
      <c r="ALS178" s="25"/>
      <c r="ALT178" s="25"/>
      <c r="ALU178" s="25"/>
      <c r="ALV178" s="25"/>
      <c r="ALW178" s="25"/>
      <c r="ALX178" s="25"/>
      <c r="ALY178" s="25"/>
      <c r="ALZ178" s="25"/>
      <c r="AMA178" s="25"/>
      <c r="AMB178" s="25"/>
      <c r="AMC178" s="25"/>
      <c r="AMD178" s="25"/>
    </row>
    <row r="179" spans="1:1018" s="56" customFormat="1" ht="76.5" x14ac:dyDescent="0.25">
      <c r="A179" s="88" t="s">
        <v>360</v>
      </c>
      <c r="B179" s="95" t="s">
        <v>361</v>
      </c>
      <c r="C179" s="91" t="s">
        <v>359</v>
      </c>
      <c r="D179" s="92" t="s">
        <v>362</v>
      </c>
      <c r="E179" s="93" t="s">
        <v>151</v>
      </c>
      <c r="F179" s="93" t="s">
        <v>152</v>
      </c>
      <c r="G179" s="40">
        <v>1942.9</v>
      </c>
      <c r="H179" s="40">
        <v>2020.6</v>
      </c>
      <c r="I179" s="40">
        <v>2101.4</v>
      </c>
      <c r="J179" s="76">
        <v>2185.5</v>
      </c>
      <c r="K179" s="76">
        <v>2272.9</v>
      </c>
      <c r="L179" s="76">
        <v>2363.8000000000002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  <c r="MI179" s="25"/>
      <c r="MJ179" s="25"/>
      <c r="MK179" s="25"/>
      <c r="ML179" s="25"/>
      <c r="MM179" s="25"/>
      <c r="MN179" s="25"/>
      <c r="MO179" s="25"/>
      <c r="MP179" s="25"/>
      <c r="MQ179" s="25"/>
      <c r="MR179" s="25"/>
      <c r="MS179" s="25"/>
      <c r="MT179" s="25"/>
      <c r="MU179" s="25"/>
      <c r="MV179" s="25"/>
      <c r="MW179" s="25"/>
      <c r="MX179" s="25"/>
      <c r="MY179" s="25"/>
      <c r="MZ179" s="25"/>
      <c r="NA179" s="25"/>
      <c r="NB179" s="25"/>
      <c r="NC179" s="25"/>
      <c r="ND179" s="25"/>
      <c r="NE179" s="25"/>
      <c r="NF179" s="25"/>
      <c r="NG179" s="25"/>
      <c r="NH179" s="25"/>
      <c r="NI179" s="25"/>
      <c r="NJ179" s="25"/>
      <c r="NK179" s="25"/>
      <c r="NL179" s="25"/>
      <c r="NM179" s="25"/>
      <c r="NN179" s="25"/>
      <c r="NO179" s="25"/>
      <c r="NP179" s="25"/>
      <c r="NQ179" s="25"/>
      <c r="NR179" s="25"/>
      <c r="NS179" s="25"/>
      <c r="NT179" s="25"/>
      <c r="NU179" s="25"/>
      <c r="NV179" s="25"/>
      <c r="NW179" s="25"/>
      <c r="NX179" s="25"/>
      <c r="NY179" s="25"/>
      <c r="NZ179" s="25"/>
      <c r="OA179" s="25"/>
      <c r="OB179" s="25"/>
      <c r="OC179" s="25"/>
      <c r="OD179" s="25"/>
      <c r="OE179" s="25"/>
      <c r="OF179" s="25"/>
      <c r="OG179" s="25"/>
      <c r="OH179" s="25"/>
      <c r="OI179" s="25"/>
      <c r="OJ179" s="25"/>
      <c r="OK179" s="25"/>
      <c r="OL179" s="25"/>
      <c r="OM179" s="25"/>
      <c r="ON179" s="25"/>
      <c r="OO179" s="25"/>
      <c r="OP179" s="25"/>
      <c r="OQ179" s="25"/>
      <c r="OR179" s="25"/>
      <c r="OS179" s="25"/>
      <c r="OT179" s="25"/>
      <c r="OU179" s="25"/>
      <c r="OV179" s="25"/>
      <c r="OW179" s="25"/>
      <c r="OX179" s="25"/>
      <c r="OY179" s="25"/>
      <c r="OZ179" s="25"/>
      <c r="PA179" s="25"/>
      <c r="PB179" s="25"/>
      <c r="PC179" s="25"/>
      <c r="PD179" s="25"/>
      <c r="PE179" s="25"/>
      <c r="PF179" s="25"/>
      <c r="PG179" s="25"/>
      <c r="PH179" s="25"/>
      <c r="PI179" s="25"/>
      <c r="PJ179" s="25"/>
      <c r="PK179" s="25"/>
      <c r="PL179" s="25"/>
      <c r="PM179" s="25"/>
      <c r="PN179" s="25"/>
      <c r="PO179" s="25"/>
      <c r="PP179" s="25"/>
      <c r="PQ179" s="25"/>
      <c r="PR179" s="25"/>
      <c r="PS179" s="25"/>
      <c r="PT179" s="25"/>
      <c r="PU179" s="25"/>
      <c r="PV179" s="25"/>
      <c r="PW179" s="25"/>
      <c r="PX179" s="25"/>
      <c r="PY179" s="25"/>
      <c r="PZ179" s="25"/>
      <c r="QA179" s="25"/>
      <c r="QB179" s="25"/>
      <c r="QC179" s="25"/>
      <c r="QD179" s="25"/>
      <c r="QE179" s="25"/>
      <c r="QF179" s="25"/>
      <c r="QG179" s="25"/>
      <c r="QH179" s="25"/>
      <c r="QI179" s="25"/>
      <c r="QJ179" s="25"/>
      <c r="QK179" s="25"/>
      <c r="QL179" s="25"/>
      <c r="QM179" s="25"/>
      <c r="QN179" s="25"/>
      <c r="QO179" s="25"/>
      <c r="QP179" s="25"/>
      <c r="QQ179" s="25"/>
      <c r="QR179" s="25"/>
      <c r="QS179" s="25"/>
      <c r="QT179" s="25"/>
      <c r="QU179" s="25"/>
      <c r="QV179" s="25"/>
      <c r="QW179" s="25"/>
      <c r="QX179" s="25"/>
      <c r="QY179" s="25"/>
      <c r="QZ179" s="25"/>
      <c r="RA179" s="25"/>
      <c r="RB179" s="25"/>
      <c r="RC179" s="25"/>
      <c r="RD179" s="25"/>
      <c r="RE179" s="25"/>
      <c r="RF179" s="25"/>
      <c r="RG179" s="25"/>
      <c r="RH179" s="25"/>
      <c r="RI179" s="25"/>
      <c r="RJ179" s="25"/>
      <c r="RK179" s="25"/>
      <c r="RL179" s="25"/>
      <c r="RM179" s="25"/>
      <c r="RN179" s="25"/>
      <c r="RO179" s="25"/>
      <c r="RP179" s="25"/>
      <c r="RQ179" s="25"/>
      <c r="RR179" s="25"/>
      <c r="RS179" s="25"/>
      <c r="RT179" s="25"/>
      <c r="RU179" s="25"/>
      <c r="RV179" s="25"/>
      <c r="RW179" s="25"/>
      <c r="RX179" s="25"/>
      <c r="RY179" s="25"/>
      <c r="RZ179" s="25"/>
      <c r="SA179" s="25"/>
      <c r="SB179" s="25"/>
      <c r="SC179" s="25"/>
      <c r="SD179" s="25"/>
      <c r="SE179" s="25"/>
      <c r="SF179" s="25"/>
      <c r="SG179" s="25"/>
      <c r="SH179" s="25"/>
      <c r="SI179" s="25"/>
      <c r="SJ179" s="25"/>
      <c r="SK179" s="25"/>
      <c r="SL179" s="25"/>
      <c r="SM179" s="25"/>
      <c r="SN179" s="25"/>
      <c r="SO179" s="25"/>
      <c r="SP179" s="25"/>
      <c r="SQ179" s="25"/>
      <c r="SR179" s="25"/>
      <c r="SS179" s="25"/>
      <c r="ST179" s="25"/>
      <c r="SU179" s="25"/>
      <c r="SV179" s="25"/>
      <c r="SW179" s="25"/>
      <c r="SX179" s="25"/>
      <c r="SY179" s="25"/>
      <c r="SZ179" s="25"/>
      <c r="TA179" s="25"/>
      <c r="TB179" s="25"/>
      <c r="TC179" s="25"/>
      <c r="TD179" s="25"/>
      <c r="TE179" s="25"/>
      <c r="TF179" s="25"/>
      <c r="TG179" s="25"/>
      <c r="TH179" s="25"/>
      <c r="TI179" s="25"/>
      <c r="TJ179" s="25"/>
      <c r="TK179" s="25"/>
      <c r="TL179" s="25"/>
      <c r="TM179" s="25"/>
      <c r="TN179" s="25"/>
      <c r="TO179" s="25"/>
      <c r="TP179" s="25"/>
      <c r="TQ179" s="25"/>
      <c r="TR179" s="25"/>
      <c r="TS179" s="25"/>
      <c r="TT179" s="25"/>
      <c r="TU179" s="25"/>
      <c r="TV179" s="25"/>
      <c r="TW179" s="25"/>
      <c r="TX179" s="25"/>
      <c r="TY179" s="25"/>
      <c r="TZ179" s="25"/>
      <c r="UA179" s="25"/>
      <c r="UB179" s="25"/>
      <c r="UC179" s="25"/>
      <c r="UD179" s="25"/>
      <c r="UE179" s="25"/>
      <c r="UF179" s="25"/>
      <c r="UG179" s="25"/>
      <c r="UH179" s="25"/>
      <c r="UI179" s="25"/>
      <c r="UJ179" s="25"/>
      <c r="UK179" s="25"/>
      <c r="UL179" s="25"/>
      <c r="UM179" s="25"/>
      <c r="UN179" s="25"/>
      <c r="UO179" s="25"/>
      <c r="UP179" s="25"/>
      <c r="UQ179" s="25"/>
      <c r="UR179" s="25"/>
      <c r="US179" s="25"/>
      <c r="UT179" s="25"/>
      <c r="UU179" s="25"/>
      <c r="UV179" s="25"/>
      <c r="UW179" s="25"/>
      <c r="UX179" s="25"/>
      <c r="UY179" s="25"/>
      <c r="UZ179" s="25"/>
      <c r="VA179" s="25"/>
      <c r="VB179" s="25"/>
      <c r="VC179" s="25"/>
      <c r="VD179" s="25"/>
      <c r="VE179" s="25"/>
      <c r="VF179" s="25"/>
      <c r="VG179" s="25"/>
      <c r="VH179" s="25"/>
      <c r="VI179" s="25"/>
      <c r="VJ179" s="25"/>
      <c r="VK179" s="25"/>
      <c r="VL179" s="25"/>
      <c r="VM179" s="25"/>
      <c r="VN179" s="25"/>
      <c r="VO179" s="25"/>
      <c r="VP179" s="25"/>
      <c r="VQ179" s="25"/>
      <c r="VR179" s="25"/>
      <c r="VS179" s="25"/>
      <c r="VT179" s="25"/>
      <c r="VU179" s="25"/>
      <c r="VV179" s="25"/>
      <c r="VW179" s="25"/>
      <c r="VX179" s="25"/>
      <c r="VY179" s="25"/>
      <c r="VZ179" s="25"/>
      <c r="WA179" s="25"/>
      <c r="WB179" s="25"/>
      <c r="WC179" s="25"/>
      <c r="WD179" s="25"/>
      <c r="WE179" s="25"/>
      <c r="WF179" s="25"/>
      <c r="WG179" s="25"/>
      <c r="WH179" s="25"/>
      <c r="WI179" s="25"/>
      <c r="WJ179" s="25"/>
      <c r="WK179" s="25"/>
      <c r="WL179" s="25"/>
      <c r="WM179" s="25"/>
      <c r="WN179" s="25"/>
      <c r="WO179" s="25"/>
      <c r="WP179" s="25"/>
      <c r="WQ179" s="25"/>
      <c r="WR179" s="25"/>
      <c r="WS179" s="25"/>
      <c r="WT179" s="25"/>
      <c r="WU179" s="25"/>
      <c r="WV179" s="25"/>
      <c r="WW179" s="25"/>
      <c r="WX179" s="25"/>
      <c r="WY179" s="25"/>
      <c r="WZ179" s="25"/>
      <c r="XA179" s="25"/>
      <c r="XB179" s="25"/>
      <c r="XC179" s="25"/>
      <c r="XD179" s="25"/>
      <c r="XE179" s="25"/>
      <c r="XF179" s="25"/>
      <c r="XG179" s="25"/>
      <c r="XH179" s="25"/>
      <c r="XI179" s="25"/>
      <c r="XJ179" s="25"/>
      <c r="XK179" s="25"/>
      <c r="XL179" s="25"/>
      <c r="XM179" s="25"/>
      <c r="XN179" s="25"/>
      <c r="XO179" s="25"/>
      <c r="XP179" s="25"/>
      <c r="XQ179" s="25"/>
      <c r="XR179" s="25"/>
      <c r="XS179" s="25"/>
      <c r="XT179" s="25"/>
      <c r="XU179" s="25"/>
      <c r="XV179" s="25"/>
      <c r="XW179" s="25"/>
      <c r="XX179" s="25"/>
      <c r="XY179" s="25"/>
      <c r="XZ179" s="25"/>
      <c r="YA179" s="25"/>
      <c r="YB179" s="25"/>
      <c r="YC179" s="25"/>
      <c r="YD179" s="25"/>
      <c r="YE179" s="25"/>
      <c r="YF179" s="25"/>
      <c r="YG179" s="25"/>
      <c r="YH179" s="25"/>
      <c r="YI179" s="25"/>
      <c r="YJ179" s="25"/>
      <c r="YK179" s="25"/>
      <c r="YL179" s="25"/>
      <c r="YM179" s="25"/>
      <c r="YN179" s="25"/>
      <c r="YO179" s="25"/>
      <c r="YP179" s="25"/>
      <c r="YQ179" s="25"/>
      <c r="YR179" s="25"/>
      <c r="YS179" s="25"/>
      <c r="YT179" s="25"/>
      <c r="YU179" s="25"/>
      <c r="YV179" s="25"/>
      <c r="YW179" s="25"/>
      <c r="YX179" s="25"/>
      <c r="YY179" s="25"/>
      <c r="YZ179" s="25"/>
      <c r="ZA179" s="25"/>
      <c r="ZB179" s="25"/>
      <c r="ZC179" s="25"/>
      <c r="ZD179" s="25"/>
      <c r="ZE179" s="25"/>
      <c r="ZF179" s="25"/>
      <c r="ZG179" s="25"/>
      <c r="ZH179" s="25"/>
      <c r="ZI179" s="25"/>
      <c r="ZJ179" s="25"/>
      <c r="ZK179" s="25"/>
      <c r="ZL179" s="25"/>
      <c r="ZM179" s="25"/>
      <c r="ZN179" s="25"/>
      <c r="ZO179" s="25"/>
      <c r="ZP179" s="25"/>
      <c r="ZQ179" s="25"/>
      <c r="ZR179" s="25"/>
      <c r="ZS179" s="25"/>
      <c r="ZT179" s="25"/>
      <c r="ZU179" s="25"/>
      <c r="ZV179" s="25"/>
      <c r="ZW179" s="25"/>
      <c r="ZX179" s="25"/>
      <c r="ZY179" s="25"/>
      <c r="ZZ179" s="25"/>
      <c r="AAA179" s="25"/>
      <c r="AAB179" s="25"/>
      <c r="AAC179" s="25"/>
      <c r="AAD179" s="25"/>
      <c r="AAE179" s="25"/>
      <c r="AAF179" s="25"/>
      <c r="AAG179" s="25"/>
      <c r="AAH179" s="25"/>
      <c r="AAI179" s="25"/>
      <c r="AAJ179" s="25"/>
      <c r="AAK179" s="25"/>
      <c r="AAL179" s="25"/>
      <c r="AAM179" s="25"/>
      <c r="AAN179" s="25"/>
      <c r="AAO179" s="25"/>
      <c r="AAP179" s="25"/>
      <c r="AAQ179" s="25"/>
      <c r="AAR179" s="25"/>
      <c r="AAS179" s="25"/>
      <c r="AAT179" s="25"/>
      <c r="AAU179" s="25"/>
      <c r="AAV179" s="25"/>
      <c r="AAW179" s="25"/>
      <c r="AAX179" s="25"/>
      <c r="AAY179" s="25"/>
      <c r="AAZ179" s="25"/>
      <c r="ABA179" s="25"/>
      <c r="ABB179" s="25"/>
      <c r="ABC179" s="25"/>
      <c r="ABD179" s="25"/>
      <c r="ABE179" s="25"/>
      <c r="ABF179" s="25"/>
      <c r="ABG179" s="25"/>
      <c r="ABH179" s="25"/>
      <c r="ABI179" s="25"/>
      <c r="ABJ179" s="25"/>
      <c r="ABK179" s="25"/>
      <c r="ABL179" s="25"/>
      <c r="ABM179" s="25"/>
      <c r="ABN179" s="25"/>
      <c r="ABO179" s="25"/>
      <c r="ABP179" s="25"/>
      <c r="ABQ179" s="25"/>
      <c r="ABR179" s="25"/>
      <c r="ABS179" s="25"/>
      <c r="ABT179" s="25"/>
      <c r="ABU179" s="25"/>
      <c r="ABV179" s="25"/>
      <c r="ABW179" s="25"/>
      <c r="ABX179" s="25"/>
      <c r="ABY179" s="25"/>
      <c r="ABZ179" s="25"/>
      <c r="ACA179" s="25"/>
      <c r="ACB179" s="25"/>
      <c r="ACC179" s="25"/>
      <c r="ACD179" s="25"/>
      <c r="ACE179" s="25"/>
      <c r="ACF179" s="25"/>
      <c r="ACG179" s="25"/>
      <c r="ACH179" s="25"/>
      <c r="ACI179" s="25"/>
      <c r="ACJ179" s="25"/>
      <c r="ACK179" s="25"/>
      <c r="ACL179" s="25"/>
      <c r="ACM179" s="25"/>
      <c r="ACN179" s="25"/>
      <c r="ACO179" s="25"/>
      <c r="ACP179" s="25"/>
      <c r="ACQ179" s="25"/>
      <c r="ACR179" s="25"/>
      <c r="ACS179" s="25"/>
      <c r="ACT179" s="25"/>
      <c r="ACU179" s="25"/>
      <c r="ACV179" s="25"/>
      <c r="ACW179" s="25"/>
      <c r="ACX179" s="25"/>
      <c r="ACY179" s="25"/>
      <c r="ACZ179" s="25"/>
      <c r="ADA179" s="25"/>
      <c r="ADB179" s="25"/>
      <c r="ADC179" s="25"/>
      <c r="ADD179" s="25"/>
      <c r="ADE179" s="25"/>
      <c r="ADF179" s="25"/>
      <c r="ADG179" s="25"/>
      <c r="ADH179" s="25"/>
      <c r="ADI179" s="25"/>
      <c r="ADJ179" s="25"/>
      <c r="ADK179" s="25"/>
      <c r="ADL179" s="25"/>
      <c r="ADM179" s="25"/>
      <c r="ADN179" s="25"/>
      <c r="ADO179" s="25"/>
      <c r="ADP179" s="25"/>
      <c r="ADQ179" s="25"/>
      <c r="ADR179" s="25"/>
      <c r="ADS179" s="25"/>
      <c r="ADT179" s="25"/>
      <c r="ADU179" s="25"/>
      <c r="ADV179" s="25"/>
      <c r="ADW179" s="25"/>
      <c r="ADX179" s="25"/>
      <c r="ADY179" s="25"/>
      <c r="ADZ179" s="25"/>
      <c r="AEA179" s="25"/>
      <c r="AEB179" s="25"/>
      <c r="AEC179" s="25"/>
      <c r="AED179" s="25"/>
      <c r="AEE179" s="25"/>
      <c r="AEF179" s="25"/>
      <c r="AEG179" s="25"/>
      <c r="AEH179" s="25"/>
      <c r="AEI179" s="25"/>
      <c r="AEJ179" s="25"/>
      <c r="AEK179" s="25"/>
      <c r="AEL179" s="25"/>
      <c r="AEM179" s="25"/>
      <c r="AEN179" s="25"/>
      <c r="AEO179" s="25"/>
      <c r="AEP179" s="25"/>
      <c r="AEQ179" s="25"/>
      <c r="AER179" s="25"/>
      <c r="AES179" s="25"/>
      <c r="AET179" s="25"/>
      <c r="AEU179" s="25"/>
      <c r="AEV179" s="25"/>
      <c r="AEW179" s="25"/>
      <c r="AEX179" s="25"/>
      <c r="AEY179" s="25"/>
      <c r="AEZ179" s="25"/>
      <c r="AFA179" s="25"/>
      <c r="AFB179" s="25"/>
      <c r="AFC179" s="25"/>
      <c r="AFD179" s="25"/>
      <c r="AFE179" s="25"/>
      <c r="AFF179" s="25"/>
      <c r="AFG179" s="25"/>
      <c r="AFH179" s="25"/>
      <c r="AFI179" s="25"/>
      <c r="AFJ179" s="25"/>
      <c r="AFK179" s="25"/>
      <c r="AFL179" s="25"/>
      <c r="AFM179" s="25"/>
      <c r="AFN179" s="25"/>
      <c r="AFO179" s="25"/>
      <c r="AFP179" s="25"/>
      <c r="AFQ179" s="25"/>
      <c r="AFR179" s="25"/>
      <c r="AFS179" s="25"/>
      <c r="AFT179" s="25"/>
      <c r="AFU179" s="25"/>
      <c r="AFV179" s="25"/>
      <c r="AFW179" s="25"/>
      <c r="AFX179" s="25"/>
      <c r="AFY179" s="25"/>
      <c r="AFZ179" s="25"/>
      <c r="AGA179" s="25"/>
      <c r="AGB179" s="25"/>
      <c r="AGC179" s="25"/>
      <c r="AGD179" s="25"/>
      <c r="AGE179" s="25"/>
      <c r="AGF179" s="25"/>
      <c r="AGG179" s="25"/>
      <c r="AGH179" s="25"/>
      <c r="AGI179" s="25"/>
      <c r="AGJ179" s="25"/>
      <c r="AGK179" s="25"/>
      <c r="AGL179" s="25"/>
      <c r="AGM179" s="25"/>
      <c r="AGN179" s="25"/>
      <c r="AGO179" s="25"/>
      <c r="AGP179" s="25"/>
      <c r="AGQ179" s="25"/>
      <c r="AGR179" s="25"/>
      <c r="AGS179" s="25"/>
      <c r="AGT179" s="25"/>
      <c r="AGU179" s="25"/>
      <c r="AGV179" s="25"/>
      <c r="AGW179" s="25"/>
      <c r="AGX179" s="25"/>
      <c r="AGY179" s="25"/>
      <c r="AGZ179" s="25"/>
      <c r="AHA179" s="25"/>
      <c r="AHB179" s="25"/>
      <c r="AHC179" s="25"/>
      <c r="AHD179" s="25"/>
      <c r="AHE179" s="25"/>
      <c r="AHF179" s="25"/>
      <c r="AHG179" s="25"/>
      <c r="AHH179" s="25"/>
      <c r="AHI179" s="25"/>
      <c r="AHJ179" s="25"/>
      <c r="AHK179" s="25"/>
      <c r="AHL179" s="25"/>
      <c r="AHM179" s="25"/>
      <c r="AHN179" s="25"/>
      <c r="AHO179" s="25"/>
      <c r="AHP179" s="25"/>
      <c r="AHQ179" s="25"/>
      <c r="AHR179" s="25"/>
      <c r="AHS179" s="25"/>
      <c r="AHT179" s="25"/>
      <c r="AHU179" s="25"/>
      <c r="AHV179" s="25"/>
      <c r="AHW179" s="25"/>
      <c r="AHX179" s="25"/>
      <c r="AHY179" s="25"/>
      <c r="AHZ179" s="25"/>
      <c r="AIA179" s="25"/>
      <c r="AIB179" s="25"/>
      <c r="AIC179" s="25"/>
      <c r="AID179" s="25"/>
      <c r="AIE179" s="25"/>
      <c r="AIF179" s="25"/>
      <c r="AIG179" s="25"/>
      <c r="AIH179" s="25"/>
      <c r="AII179" s="25"/>
      <c r="AIJ179" s="25"/>
      <c r="AIK179" s="25"/>
      <c r="AIL179" s="25"/>
      <c r="AIM179" s="25"/>
      <c r="AIN179" s="25"/>
      <c r="AIO179" s="25"/>
      <c r="AIP179" s="25"/>
      <c r="AIQ179" s="25"/>
      <c r="AIR179" s="25"/>
      <c r="AIS179" s="25"/>
      <c r="AIT179" s="25"/>
      <c r="AIU179" s="25"/>
      <c r="AIV179" s="25"/>
      <c r="AIW179" s="25"/>
      <c r="AIX179" s="25"/>
      <c r="AIY179" s="25"/>
      <c r="AIZ179" s="25"/>
      <c r="AJA179" s="25"/>
      <c r="AJB179" s="25"/>
      <c r="AJC179" s="25"/>
      <c r="AJD179" s="25"/>
      <c r="AJE179" s="25"/>
      <c r="AJF179" s="25"/>
      <c r="AJG179" s="25"/>
      <c r="AJH179" s="25"/>
      <c r="AJI179" s="25"/>
      <c r="AJJ179" s="25"/>
      <c r="AJK179" s="25"/>
      <c r="AJL179" s="25"/>
      <c r="AJM179" s="25"/>
      <c r="AJN179" s="25"/>
      <c r="AJO179" s="25"/>
      <c r="AJP179" s="25"/>
      <c r="AJQ179" s="25"/>
      <c r="AJR179" s="25"/>
      <c r="AJS179" s="25"/>
      <c r="AJT179" s="25"/>
      <c r="AJU179" s="25"/>
      <c r="AJV179" s="25"/>
      <c r="AJW179" s="25"/>
      <c r="AJX179" s="25"/>
      <c r="AJY179" s="25"/>
      <c r="AJZ179" s="25"/>
      <c r="AKA179" s="25"/>
      <c r="AKB179" s="25"/>
      <c r="AKC179" s="25"/>
      <c r="AKD179" s="25"/>
      <c r="AKE179" s="25"/>
      <c r="AKF179" s="25"/>
      <c r="AKG179" s="25"/>
      <c r="AKH179" s="25"/>
      <c r="AKI179" s="25"/>
      <c r="AKJ179" s="25"/>
      <c r="AKK179" s="25"/>
      <c r="AKL179" s="25"/>
      <c r="AKM179" s="25"/>
      <c r="AKN179" s="25"/>
      <c r="AKO179" s="25"/>
      <c r="AKP179" s="25"/>
      <c r="AKQ179" s="25"/>
      <c r="AKR179" s="25"/>
      <c r="AKS179" s="25"/>
      <c r="AKT179" s="25"/>
      <c r="AKU179" s="25"/>
      <c r="AKV179" s="25"/>
      <c r="AKW179" s="25"/>
      <c r="AKX179" s="25"/>
      <c r="AKY179" s="25"/>
      <c r="AKZ179" s="25"/>
      <c r="ALA179" s="25"/>
      <c r="ALB179" s="25"/>
      <c r="ALC179" s="25"/>
      <c r="ALD179" s="25"/>
      <c r="ALE179" s="25"/>
      <c r="ALF179" s="25"/>
      <c r="ALG179" s="25"/>
      <c r="ALH179" s="25"/>
      <c r="ALI179" s="25"/>
      <c r="ALJ179" s="25"/>
      <c r="ALK179" s="25"/>
      <c r="ALL179" s="25"/>
      <c r="ALM179" s="25"/>
      <c r="ALN179" s="25"/>
      <c r="ALO179" s="25"/>
      <c r="ALP179" s="25"/>
      <c r="ALQ179" s="25"/>
      <c r="ALR179" s="25"/>
      <c r="ALS179" s="25"/>
      <c r="ALT179" s="25"/>
      <c r="ALU179" s="25"/>
      <c r="ALV179" s="25"/>
      <c r="ALW179" s="25"/>
      <c r="ALX179" s="25"/>
      <c r="ALY179" s="25"/>
      <c r="ALZ179" s="25"/>
      <c r="AMA179" s="25"/>
      <c r="AMB179" s="25"/>
      <c r="AMC179" s="25"/>
      <c r="AMD179" s="25"/>
    </row>
    <row r="180" spans="1:1018" s="56" customFormat="1" ht="114.75" x14ac:dyDescent="0.25">
      <c r="A180" s="116" t="s">
        <v>363</v>
      </c>
      <c r="B180" s="135" t="s">
        <v>364</v>
      </c>
      <c r="C180" s="91" t="s">
        <v>355</v>
      </c>
      <c r="D180" s="136" t="s">
        <v>422</v>
      </c>
      <c r="E180" s="138" t="s">
        <v>151</v>
      </c>
      <c r="F180" s="138" t="s">
        <v>152</v>
      </c>
      <c r="G180" s="40">
        <f>G181+G182+G183+G184+G185+G186</f>
        <v>510.79999999999995</v>
      </c>
      <c r="H180" s="40">
        <f t="shared" ref="H180:L180" si="47">H181+H182+H183+H184+H185+H186</f>
        <v>509.90000000000003</v>
      </c>
      <c r="I180" s="40">
        <f t="shared" si="47"/>
        <v>241.9</v>
      </c>
      <c r="J180" s="40">
        <f t="shared" si="47"/>
        <v>179.79999999999998</v>
      </c>
      <c r="K180" s="40">
        <f t="shared" si="47"/>
        <v>71.2</v>
      </c>
      <c r="L180" s="40">
        <f t="shared" si="47"/>
        <v>96.4</v>
      </c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  <c r="MI180" s="25"/>
      <c r="MJ180" s="25"/>
      <c r="MK180" s="25"/>
      <c r="ML180" s="25"/>
      <c r="MM180" s="25"/>
      <c r="MN180" s="25"/>
      <c r="MO180" s="25"/>
      <c r="MP180" s="25"/>
      <c r="MQ180" s="25"/>
      <c r="MR180" s="25"/>
      <c r="MS180" s="25"/>
      <c r="MT180" s="25"/>
      <c r="MU180" s="25"/>
      <c r="MV180" s="25"/>
      <c r="MW180" s="25"/>
      <c r="MX180" s="25"/>
      <c r="MY180" s="25"/>
      <c r="MZ180" s="25"/>
      <c r="NA180" s="25"/>
      <c r="NB180" s="25"/>
      <c r="NC180" s="25"/>
      <c r="ND180" s="25"/>
      <c r="NE180" s="25"/>
      <c r="NF180" s="25"/>
      <c r="NG180" s="25"/>
      <c r="NH180" s="25"/>
      <c r="NI180" s="25"/>
      <c r="NJ180" s="25"/>
      <c r="NK180" s="25"/>
      <c r="NL180" s="25"/>
      <c r="NM180" s="25"/>
      <c r="NN180" s="25"/>
      <c r="NO180" s="25"/>
      <c r="NP180" s="25"/>
      <c r="NQ180" s="25"/>
      <c r="NR180" s="25"/>
      <c r="NS180" s="25"/>
      <c r="NT180" s="25"/>
      <c r="NU180" s="25"/>
      <c r="NV180" s="25"/>
      <c r="NW180" s="25"/>
      <c r="NX180" s="25"/>
      <c r="NY180" s="25"/>
      <c r="NZ180" s="25"/>
      <c r="OA180" s="25"/>
      <c r="OB180" s="25"/>
      <c r="OC180" s="25"/>
      <c r="OD180" s="25"/>
      <c r="OE180" s="25"/>
      <c r="OF180" s="25"/>
      <c r="OG180" s="25"/>
      <c r="OH180" s="25"/>
      <c r="OI180" s="25"/>
      <c r="OJ180" s="25"/>
      <c r="OK180" s="25"/>
      <c r="OL180" s="25"/>
      <c r="OM180" s="25"/>
      <c r="ON180" s="25"/>
      <c r="OO180" s="25"/>
      <c r="OP180" s="25"/>
      <c r="OQ180" s="25"/>
      <c r="OR180" s="25"/>
      <c r="OS180" s="25"/>
      <c r="OT180" s="25"/>
      <c r="OU180" s="25"/>
      <c r="OV180" s="25"/>
      <c r="OW180" s="25"/>
      <c r="OX180" s="25"/>
      <c r="OY180" s="25"/>
      <c r="OZ180" s="25"/>
      <c r="PA180" s="25"/>
      <c r="PB180" s="25"/>
      <c r="PC180" s="25"/>
      <c r="PD180" s="25"/>
      <c r="PE180" s="25"/>
      <c r="PF180" s="25"/>
      <c r="PG180" s="25"/>
      <c r="PH180" s="25"/>
      <c r="PI180" s="25"/>
      <c r="PJ180" s="25"/>
      <c r="PK180" s="25"/>
      <c r="PL180" s="25"/>
      <c r="PM180" s="25"/>
      <c r="PN180" s="25"/>
      <c r="PO180" s="25"/>
      <c r="PP180" s="25"/>
      <c r="PQ180" s="25"/>
      <c r="PR180" s="25"/>
      <c r="PS180" s="25"/>
      <c r="PT180" s="25"/>
      <c r="PU180" s="25"/>
      <c r="PV180" s="25"/>
      <c r="PW180" s="25"/>
      <c r="PX180" s="25"/>
      <c r="PY180" s="25"/>
      <c r="PZ180" s="25"/>
      <c r="QA180" s="25"/>
      <c r="QB180" s="25"/>
      <c r="QC180" s="25"/>
      <c r="QD180" s="25"/>
      <c r="QE180" s="25"/>
      <c r="QF180" s="25"/>
      <c r="QG180" s="25"/>
      <c r="QH180" s="25"/>
      <c r="QI180" s="25"/>
      <c r="QJ180" s="25"/>
      <c r="QK180" s="25"/>
      <c r="QL180" s="25"/>
      <c r="QM180" s="25"/>
      <c r="QN180" s="25"/>
      <c r="QO180" s="25"/>
      <c r="QP180" s="25"/>
      <c r="QQ180" s="25"/>
      <c r="QR180" s="25"/>
      <c r="QS180" s="25"/>
      <c r="QT180" s="25"/>
      <c r="QU180" s="25"/>
      <c r="QV180" s="25"/>
      <c r="QW180" s="25"/>
      <c r="QX180" s="25"/>
      <c r="QY180" s="25"/>
      <c r="QZ180" s="25"/>
      <c r="RA180" s="25"/>
      <c r="RB180" s="25"/>
      <c r="RC180" s="25"/>
      <c r="RD180" s="25"/>
      <c r="RE180" s="25"/>
      <c r="RF180" s="25"/>
      <c r="RG180" s="25"/>
      <c r="RH180" s="25"/>
      <c r="RI180" s="25"/>
      <c r="RJ180" s="25"/>
      <c r="RK180" s="25"/>
      <c r="RL180" s="25"/>
      <c r="RM180" s="25"/>
      <c r="RN180" s="25"/>
      <c r="RO180" s="25"/>
      <c r="RP180" s="25"/>
      <c r="RQ180" s="25"/>
      <c r="RR180" s="25"/>
      <c r="RS180" s="25"/>
      <c r="RT180" s="25"/>
      <c r="RU180" s="25"/>
      <c r="RV180" s="25"/>
      <c r="RW180" s="25"/>
      <c r="RX180" s="25"/>
      <c r="RY180" s="25"/>
      <c r="RZ180" s="25"/>
      <c r="SA180" s="25"/>
      <c r="SB180" s="25"/>
      <c r="SC180" s="25"/>
      <c r="SD180" s="25"/>
      <c r="SE180" s="25"/>
      <c r="SF180" s="25"/>
      <c r="SG180" s="25"/>
      <c r="SH180" s="25"/>
      <c r="SI180" s="25"/>
      <c r="SJ180" s="25"/>
      <c r="SK180" s="25"/>
      <c r="SL180" s="25"/>
      <c r="SM180" s="25"/>
      <c r="SN180" s="25"/>
      <c r="SO180" s="25"/>
      <c r="SP180" s="25"/>
      <c r="SQ180" s="25"/>
      <c r="SR180" s="25"/>
      <c r="SS180" s="25"/>
      <c r="ST180" s="25"/>
      <c r="SU180" s="25"/>
      <c r="SV180" s="25"/>
      <c r="SW180" s="25"/>
      <c r="SX180" s="25"/>
      <c r="SY180" s="25"/>
      <c r="SZ180" s="25"/>
      <c r="TA180" s="25"/>
      <c r="TB180" s="25"/>
      <c r="TC180" s="25"/>
      <c r="TD180" s="25"/>
      <c r="TE180" s="25"/>
      <c r="TF180" s="25"/>
      <c r="TG180" s="25"/>
      <c r="TH180" s="25"/>
      <c r="TI180" s="25"/>
      <c r="TJ180" s="25"/>
      <c r="TK180" s="25"/>
      <c r="TL180" s="25"/>
      <c r="TM180" s="25"/>
      <c r="TN180" s="25"/>
      <c r="TO180" s="25"/>
      <c r="TP180" s="25"/>
      <c r="TQ180" s="25"/>
      <c r="TR180" s="25"/>
      <c r="TS180" s="25"/>
      <c r="TT180" s="25"/>
      <c r="TU180" s="25"/>
      <c r="TV180" s="25"/>
      <c r="TW180" s="25"/>
      <c r="TX180" s="25"/>
      <c r="TY180" s="25"/>
      <c r="TZ180" s="25"/>
      <c r="UA180" s="25"/>
      <c r="UB180" s="25"/>
      <c r="UC180" s="25"/>
      <c r="UD180" s="25"/>
      <c r="UE180" s="25"/>
      <c r="UF180" s="25"/>
      <c r="UG180" s="25"/>
      <c r="UH180" s="25"/>
      <c r="UI180" s="25"/>
      <c r="UJ180" s="25"/>
      <c r="UK180" s="25"/>
      <c r="UL180" s="25"/>
      <c r="UM180" s="25"/>
      <c r="UN180" s="25"/>
      <c r="UO180" s="25"/>
      <c r="UP180" s="25"/>
      <c r="UQ180" s="25"/>
      <c r="UR180" s="25"/>
      <c r="US180" s="25"/>
      <c r="UT180" s="25"/>
      <c r="UU180" s="25"/>
      <c r="UV180" s="25"/>
      <c r="UW180" s="25"/>
      <c r="UX180" s="25"/>
      <c r="UY180" s="25"/>
      <c r="UZ180" s="25"/>
      <c r="VA180" s="25"/>
      <c r="VB180" s="25"/>
      <c r="VC180" s="25"/>
      <c r="VD180" s="25"/>
      <c r="VE180" s="25"/>
      <c r="VF180" s="25"/>
      <c r="VG180" s="25"/>
      <c r="VH180" s="25"/>
      <c r="VI180" s="25"/>
      <c r="VJ180" s="25"/>
      <c r="VK180" s="25"/>
      <c r="VL180" s="25"/>
      <c r="VM180" s="25"/>
      <c r="VN180" s="25"/>
      <c r="VO180" s="25"/>
      <c r="VP180" s="25"/>
      <c r="VQ180" s="25"/>
      <c r="VR180" s="25"/>
      <c r="VS180" s="25"/>
      <c r="VT180" s="25"/>
      <c r="VU180" s="25"/>
      <c r="VV180" s="25"/>
      <c r="VW180" s="25"/>
      <c r="VX180" s="25"/>
      <c r="VY180" s="25"/>
      <c r="VZ180" s="25"/>
      <c r="WA180" s="25"/>
      <c r="WB180" s="25"/>
      <c r="WC180" s="25"/>
      <c r="WD180" s="25"/>
      <c r="WE180" s="25"/>
      <c r="WF180" s="25"/>
      <c r="WG180" s="25"/>
      <c r="WH180" s="25"/>
      <c r="WI180" s="25"/>
      <c r="WJ180" s="25"/>
      <c r="WK180" s="25"/>
      <c r="WL180" s="25"/>
      <c r="WM180" s="25"/>
      <c r="WN180" s="25"/>
      <c r="WO180" s="25"/>
      <c r="WP180" s="25"/>
      <c r="WQ180" s="25"/>
      <c r="WR180" s="25"/>
      <c r="WS180" s="25"/>
      <c r="WT180" s="25"/>
      <c r="WU180" s="25"/>
      <c r="WV180" s="25"/>
      <c r="WW180" s="25"/>
      <c r="WX180" s="25"/>
      <c r="WY180" s="25"/>
      <c r="WZ180" s="25"/>
      <c r="XA180" s="25"/>
      <c r="XB180" s="25"/>
      <c r="XC180" s="25"/>
      <c r="XD180" s="25"/>
      <c r="XE180" s="25"/>
      <c r="XF180" s="25"/>
      <c r="XG180" s="25"/>
      <c r="XH180" s="25"/>
      <c r="XI180" s="25"/>
      <c r="XJ180" s="25"/>
      <c r="XK180" s="25"/>
      <c r="XL180" s="25"/>
      <c r="XM180" s="25"/>
      <c r="XN180" s="25"/>
      <c r="XO180" s="25"/>
      <c r="XP180" s="25"/>
      <c r="XQ180" s="25"/>
      <c r="XR180" s="25"/>
      <c r="XS180" s="25"/>
      <c r="XT180" s="25"/>
      <c r="XU180" s="25"/>
      <c r="XV180" s="25"/>
      <c r="XW180" s="25"/>
      <c r="XX180" s="25"/>
      <c r="XY180" s="25"/>
      <c r="XZ180" s="25"/>
      <c r="YA180" s="25"/>
      <c r="YB180" s="25"/>
      <c r="YC180" s="25"/>
      <c r="YD180" s="25"/>
      <c r="YE180" s="25"/>
      <c r="YF180" s="25"/>
      <c r="YG180" s="25"/>
      <c r="YH180" s="25"/>
      <c r="YI180" s="25"/>
      <c r="YJ180" s="25"/>
      <c r="YK180" s="25"/>
      <c r="YL180" s="25"/>
      <c r="YM180" s="25"/>
      <c r="YN180" s="25"/>
      <c r="YO180" s="25"/>
      <c r="YP180" s="25"/>
      <c r="YQ180" s="25"/>
      <c r="YR180" s="25"/>
      <c r="YS180" s="25"/>
      <c r="YT180" s="25"/>
      <c r="YU180" s="25"/>
      <c r="YV180" s="25"/>
      <c r="YW180" s="25"/>
      <c r="YX180" s="25"/>
      <c r="YY180" s="25"/>
      <c r="YZ180" s="25"/>
      <c r="ZA180" s="25"/>
      <c r="ZB180" s="25"/>
      <c r="ZC180" s="25"/>
      <c r="ZD180" s="25"/>
      <c r="ZE180" s="25"/>
      <c r="ZF180" s="25"/>
      <c r="ZG180" s="25"/>
      <c r="ZH180" s="25"/>
      <c r="ZI180" s="25"/>
      <c r="ZJ180" s="25"/>
      <c r="ZK180" s="25"/>
      <c r="ZL180" s="25"/>
      <c r="ZM180" s="25"/>
      <c r="ZN180" s="25"/>
      <c r="ZO180" s="25"/>
      <c r="ZP180" s="25"/>
      <c r="ZQ180" s="25"/>
      <c r="ZR180" s="25"/>
      <c r="ZS180" s="25"/>
      <c r="ZT180" s="25"/>
      <c r="ZU180" s="25"/>
      <c r="ZV180" s="25"/>
      <c r="ZW180" s="25"/>
      <c r="ZX180" s="25"/>
      <c r="ZY180" s="25"/>
      <c r="ZZ180" s="25"/>
      <c r="AAA180" s="25"/>
      <c r="AAB180" s="25"/>
      <c r="AAC180" s="25"/>
      <c r="AAD180" s="25"/>
      <c r="AAE180" s="25"/>
      <c r="AAF180" s="25"/>
      <c r="AAG180" s="25"/>
      <c r="AAH180" s="25"/>
      <c r="AAI180" s="25"/>
      <c r="AAJ180" s="25"/>
      <c r="AAK180" s="25"/>
      <c r="AAL180" s="25"/>
      <c r="AAM180" s="25"/>
      <c r="AAN180" s="25"/>
      <c r="AAO180" s="25"/>
      <c r="AAP180" s="25"/>
      <c r="AAQ180" s="25"/>
      <c r="AAR180" s="25"/>
      <c r="AAS180" s="25"/>
      <c r="AAT180" s="25"/>
      <c r="AAU180" s="25"/>
      <c r="AAV180" s="25"/>
      <c r="AAW180" s="25"/>
      <c r="AAX180" s="25"/>
      <c r="AAY180" s="25"/>
      <c r="AAZ180" s="25"/>
      <c r="ABA180" s="25"/>
      <c r="ABB180" s="25"/>
      <c r="ABC180" s="25"/>
      <c r="ABD180" s="25"/>
      <c r="ABE180" s="25"/>
      <c r="ABF180" s="25"/>
      <c r="ABG180" s="25"/>
      <c r="ABH180" s="25"/>
      <c r="ABI180" s="25"/>
      <c r="ABJ180" s="25"/>
      <c r="ABK180" s="25"/>
      <c r="ABL180" s="25"/>
      <c r="ABM180" s="25"/>
      <c r="ABN180" s="25"/>
      <c r="ABO180" s="25"/>
      <c r="ABP180" s="25"/>
      <c r="ABQ180" s="25"/>
      <c r="ABR180" s="25"/>
      <c r="ABS180" s="25"/>
      <c r="ABT180" s="25"/>
      <c r="ABU180" s="25"/>
      <c r="ABV180" s="25"/>
      <c r="ABW180" s="25"/>
      <c r="ABX180" s="25"/>
      <c r="ABY180" s="25"/>
      <c r="ABZ180" s="25"/>
      <c r="ACA180" s="25"/>
      <c r="ACB180" s="25"/>
      <c r="ACC180" s="25"/>
      <c r="ACD180" s="25"/>
      <c r="ACE180" s="25"/>
      <c r="ACF180" s="25"/>
      <c r="ACG180" s="25"/>
      <c r="ACH180" s="25"/>
      <c r="ACI180" s="25"/>
      <c r="ACJ180" s="25"/>
      <c r="ACK180" s="25"/>
      <c r="ACL180" s="25"/>
      <c r="ACM180" s="25"/>
      <c r="ACN180" s="25"/>
      <c r="ACO180" s="25"/>
      <c r="ACP180" s="25"/>
      <c r="ACQ180" s="25"/>
      <c r="ACR180" s="25"/>
      <c r="ACS180" s="25"/>
      <c r="ACT180" s="25"/>
      <c r="ACU180" s="25"/>
      <c r="ACV180" s="25"/>
      <c r="ACW180" s="25"/>
      <c r="ACX180" s="25"/>
      <c r="ACY180" s="25"/>
      <c r="ACZ180" s="25"/>
      <c r="ADA180" s="25"/>
      <c r="ADB180" s="25"/>
      <c r="ADC180" s="25"/>
      <c r="ADD180" s="25"/>
      <c r="ADE180" s="25"/>
      <c r="ADF180" s="25"/>
      <c r="ADG180" s="25"/>
      <c r="ADH180" s="25"/>
      <c r="ADI180" s="25"/>
      <c r="ADJ180" s="25"/>
      <c r="ADK180" s="25"/>
      <c r="ADL180" s="25"/>
      <c r="ADM180" s="25"/>
      <c r="ADN180" s="25"/>
      <c r="ADO180" s="25"/>
      <c r="ADP180" s="25"/>
      <c r="ADQ180" s="25"/>
      <c r="ADR180" s="25"/>
      <c r="ADS180" s="25"/>
      <c r="ADT180" s="25"/>
      <c r="ADU180" s="25"/>
      <c r="ADV180" s="25"/>
      <c r="ADW180" s="25"/>
      <c r="ADX180" s="25"/>
      <c r="ADY180" s="25"/>
      <c r="ADZ180" s="25"/>
      <c r="AEA180" s="25"/>
      <c r="AEB180" s="25"/>
      <c r="AEC180" s="25"/>
      <c r="AED180" s="25"/>
      <c r="AEE180" s="25"/>
      <c r="AEF180" s="25"/>
      <c r="AEG180" s="25"/>
      <c r="AEH180" s="25"/>
      <c r="AEI180" s="25"/>
      <c r="AEJ180" s="25"/>
      <c r="AEK180" s="25"/>
      <c r="AEL180" s="25"/>
      <c r="AEM180" s="25"/>
      <c r="AEN180" s="25"/>
      <c r="AEO180" s="25"/>
      <c r="AEP180" s="25"/>
      <c r="AEQ180" s="25"/>
      <c r="AER180" s="25"/>
      <c r="AES180" s="25"/>
      <c r="AET180" s="25"/>
      <c r="AEU180" s="25"/>
      <c r="AEV180" s="25"/>
      <c r="AEW180" s="25"/>
      <c r="AEX180" s="25"/>
      <c r="AEY180" s="25"/>
      <c r="AEZ180" s="25"/>
      <c r="AFA180" s="25"/>
      <c r="AFB180" s="25"/>
      <c r="AFC180" s="25"/>
      <c r="AFD180" s="25"/>
      <c r="AFE180" s="25"/>
      <c r="AFF180" s="25"/>
      <c r="AFG180" s="25"/>
      <c r="AFH180" s="25"/>
      <c r="AFI180" s="25"/>
      <c r="AFJ180" s="25"/>
      <c r="AFK180" s="25"/>
      <c r="AFL180" s="25"/>
      <c r="AFM180" s="25"/>
      <c r="AFN180" s="25"/>
      <c r="AFO180" s="25"/>
      <c r="AFP180" s="25"/>
      <c r="AFQ180" s="25"/>
      <c r="AFR180" s="25"/>
      <c r="AFS180" s="25"/>
      <c r="AFT180" s="25"/>
      <c r="AFU180" s="25"/>
      <c r="AFV180" s="25"/>
      <c r="AFW180" s="25"/>
      <c r="AFX180" s="25"/>
      <c r="AFY180" s="25"/>
      <c r="AFZ180" s="25"/>
      <c r="AGA180" s="25"/>
      <c r="AGB180" s="25"/>
      <c r="AGC180" s="25"/>
      <c r="AGD180" s="25"/>
      <c r="AGE180" s="25"/>
      <c r="AGF180" s="25"/>
      <c r="AGG180" s="25"/>
      <c r="AGH180" s="25"/>
      <c r="AGI180" s="25"/>
      <c r="AGJ180" s="25"/>
      <c r="AGK180" s="25"/>
      <c r="AGL180" s="25"/>
      <c r="AGM180" s="25"/>
      <c r="AGN180" s="25"/>
      <c r="AGO180" s="25"/>
      <c r="AGP180" s="25"/>
      <c r="AGQ180" s="25"/>
      <c r="AGR180" s="25"/>
      <c r="AGS180" s="25"/>
      <c r="AGT180" s="25"/>
      <c r="AGU180" s="25"/>
      <c r="AGV180" s="25"/>
      <c r="AGW180" s="25"/>
      <c r="AGX180" s="25"/>
      <c r="AGY180" s="25"/>
      <c r="AGZ180" s="25"/>
      <c r="AHA180" s="25"/>
      <c r="AHB180" s="25"/>
      <c r="AHC180" s="25"/>
      <c r="AHD180" s="25"/>
      <c r="AHE180" s="25"/>
      <c r="AHF180" s="25"/>
      <c r="AHG180" s="25"/>
      <c r="AHH180" s="25"/>
      <c r="AHI180" s="25"/>
      <c r="AHJ180" s="25"/>
      <c r="AHK180" s="25"/>
      <c r="AHL180" s="25"/>
      <c r="AHM180" s="25"/>
      <c r="AHN180" s="25"/>
      <c r="AHO180" s="25"/>
      <c r="AHP180" s="25"/>
      <c r="AHQ180" s="25"/>
      <c r="AHR180" s="25"/>
      <c r="AHS180" s="25"/>
      <c r="AHT180" s="25"/>
      <c r="AHU180" s="25"/>
      <c r="AHV180" s="25"/>
      <c r="AHW180" s="25"/>
      <c r="AHX180" s="25"/>
      <c r="AHY180" s="25"/>
      <c r="AHZ180" s="25"/>
      <c r="AIA180" s="25"/>
      <c r="AIB180" s="25"/>
      <c r="AIC180" s="25"/>
      <c r="AID180" s="25"/>
      <c r="AIE180" s="25"/>
      <c r="AIF180" s="25"/>
      <c r="AIG180" s="25"/>
      <c r="AIH180" s="25"/>
      <c r="AII180" s="25"/>
      <c r="AIJ180" s="25"/>
      <c r="AIK180" s="25"/>
      <c r="AIL180" s="25"/>
      <c r="AIM180" s="25"/>
      <c r="AIN180" s="25"/>
      <c r="AIO180" s="25"/>
      <c r="AIP180" s="25"/>
      <c r="AIQ180" s="25"/>
      <c r="AIR180" s="25"/>
      <c r="AIS180" s="25"/>
      <c r="AIT180" s="25"/>
      <c r="AIU180" s="25"/>
      <c r="AIV180" s="25"/>
      <c r="AIW180" s="25"/>
      <c r="AIX180" s="25"/>
      <c r="AIY180" s="25"/>
      <c r="AIZ180" s="25"/>
      <c r="AJA180" s="25"/>
      <c r="AJB180" s="25"/>
      <c r="AJC180" s="25"/>
      <c r="AJD180" s="25"/>
      <c r="AJE180" s="25"/>
      <c r="AJF180" s="25"/>
      <c r="AJG180" s="25"/>
      <c r="AJH180" s="25"/>
      <c r="AJI180" s="25"/>
      <c r="AJJ180" s="25"/>
      <c r="AJK180" s="25"/>
      <c r="AJL180" s="25"/>
      <c r="AJM180" s="25"/>
      <c r="AJN180" s="25"/>
      <c r="AJO180" s="25"/>
      <c r="AJP180" s="25"/>
      <c r="AJQ180" s="25"/>
      <c r="AJR180" s="25"/>
      <c r="AJS180" s="25"/>
      <c r="AJT180" s="25"/>
      <c r="AJU180" s="25"/>
      <c r="AJV180" s="25"/>
      <c r="AJW180" s="25"/>
      <c r="AJX180" s="25"/>
      <c r="AJY180" s="25"/>
      <c r="AJZ180" s="25"/>
      <c r="AKA180" s="25"/>
      <c r="AKB180" s="25"/>
      <c r="AKC180" s="25"/>
      <c r="AKD180" s="25"/>
      <c r="AKE180" s="25"/>
      <c r="AKF180" s="25"/>
      <c r="AKG180" s="25"/>
      <c r="AKH180" s="25"/>
      <c r="AKI180" s="25"/>
      <c r="AKJ180" s="25"/>
      <c r="AKK180" s="25"/>
      <c r="AKL180" s="25"/>
      <c r="AKM180" s="25"/>
      <c r="AKN180" s="25"/>
      <c r="AKO180" s="25"/>
      <c r="AKP180" s="25"/>
      <c r="AKQ180" s="25"/>
      <c r="AKR180" s="25"/>
      <c r="AKS180" s="25"/>
      <c r="AKT180" s="25"/>
      <c r="AKU180" s="25"/>
      <c r="AKV180" s="25"/>
      <c r="AKW180" s="25"/>
      <c r="AKX180" s="25"/>
      <c r="AKY180" s="25"/>
      <c r="AKZ180" s="25"/>
      <c r="ALA180" s="25"/>
      <c r="ALB180" s="25"/>
      <c r="ALC180" s="25"/>
      <c r="ALD180" s="25"/>
      <c r="ALE180" s="25"/>
      <c r="ALF180" s="25"/>
      <c r="ALG180" s="25"/>
      <c r="ALH180" s="25"/>
      <c r="ALI180" s="25"/>
      <c r="ALJ180" s="25"/>
      <c r="ALK180" s="25"/>
      <c r="ALL180" s="25"/>
      <c r="ALM180" s="25"/>
      <c r="ALN180" s="25"/>
      <c r="ALO180" s="25"/>
      <c r="ALP180" s="25"/>
      <c r="ALQ180" s="25"/>
      <c r="ALR180" s="25"/>
      <c r="ALS180" s="25"/>
      <c r="ALT180" s="25"/>
      <c r="ALU180" s="25"/>
      <c r="ALV180" s="25"/>
      <c r="ALW180" s="25"/>
      <c r="ALX180" s="25"/>
      <c r="ALY180" s="25"/>
      <c r="ALZ180" s="25"/>
      <c r="AMA180" s="25"/>
      <c r="AMB180" s="25"/>
      <c r="AMC180" s="25"/>
      <c r="AMD180" s="25"/>
    </row>
    <row r="181" spans="1:1018" s="56" customFormat="1" ht="25.5" x14ac:dyDescent="0.25">
      <c r="A181" s="134"/>
      <c r="B181" s="118"/>
      <c r="C181" s="91" t="s">
        <v>359</v>
      </c>
      <c r="D181" s="137"/>
      <c r="E181" s="134"/>
      <c r="F181" s="134"/>
      <c r="G181" s="19">
        <v>96.8</v>
      </c>
      <c r="H181" s="19">
        <v>182.4</v>
      </c>
      <c r="I181" s="19">
        <v>113.7</v>
      </c>
      <c r="J181" s="73">
        <v>154.6</v>
      </c>
      <c r="K181" s="73">
        <v>71.2</v>
      </c>
      <c r="L181" s="73">
        <v>96.4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  <c r="MI181" s="25"/>
      <c r="MJ181" s="25"/>
      <c r="MK181" s="25"/>
      <c r="ML181" s="25"/>
      <c r="MM181" s="25"/>
      <c r="MN181" s="25"/>
      <c r="MO181" s="25"/>
      <c r="MP181" s="25"/>
      <c r="MQ181" s="25"/>
      <c r="MR181" s="25"/>
      <c r="MS181" s="25"/>
      <c r="MT181" s="25"/>
      <c r="MU181" s="25"/>
      <c r="MV181" s="25"/>
      <c r="MW181" s="25"/>
      <c r="MX181" s="25"/>
      <c r="MY181" s="25"/>
      <c r="MZ181" s="25"/>
      <c r="NA181" s="25"/>
      <c r="NB181" s="25"/>
      <c r="NC181" s="25"/>
      <c r="ND181" s="25"/>
      <c r="NE181" s="25"/>
      <c r="NF181" s="25"/>
      <c r="NG181" s="25"/>
      <c r="NH181" s="25"/>
      <c r="NI181" s="25"/>
      <c r="NJ181" s="25"/>
      <c r="NK181" s="25"/>
      <c r="NL181" s="25"/>
      <c r="NM181" s="25"/>
      <c r="NN181" s="25"/>
      <c r="NO181" s="25"/>
      <c r="NP181" s="25"/>
      <c r="NQ181" s="25"/>
      <c r="NR181" s="25"/>
      <c r="NS181" s="25"/>
      <c r="NT181" s="25"/>
      <c r="NU181" s="25"/>
      <c r="NV181" s="25"/>
      <c r="NW181" s="25"/>
      <c r="NX181" s="25"/>
      <c r="NY181" s="25"/>
      <c r="NZ181" s="25"/>
      <c r="OA181" s="25"/>
      <c r="OB181" s="25"/>
      <c r="OC181" s="25"/>
      <c r="OD181" s="25"/>
      <c r="OE181" s="25"/>
      <c r="OF181" s="25"/>
      <c r="OG181" s="25"/>
      <c r="OH181" s="25"/>
      <c r="OI181" s="25"/>
      <c r="OJ181" s="25"/>
      <c r="OK181" s="25"/>
      <c r="OL181" s="25"/>
      <c r="OM181" s="25"/>
      <c r="ON181" s="25"/>
      <c r="OO181" s="25"/>
      <c r="OP181" s="25"/>
      <c r="OQ181" s="25"/>
      <c r="OR181" s="25"/>
      <c r="OS181" s="25"/>
      <c r="OT181" s="25"/>
      <c r="OU181" s="25"/>
      <c r="OV181" s="25"/>
      <c r="OW181" s="25"/>
      <c r="OX181" s="25"/>
      <c r="OY181" s="25"/>
      <c r="OZ181" s="25"/>
      <c r="PA181" s="25"/>
      <c r="PB181" s="25"/>
      <c r="PC181" s="25"/>
      <c r="PD181" s="25"/>
      <c r="PE181" s="25"/>
      <c r="PF181" s="25"/>
      <c r="PG181" s="25"/>
      <c r="PH181" s="25"/>
      <c r="PI181" s="25"/>
      <c r="PJ181" s="25"/>
      <c r="PK181" s="25"/>
      <c r="PL181" s="25"/>
      <c r="PM181" s="25"/>
      <c r="PN181" s="25"/>
      <c r="PO181" s="25"/>
      <c r="PP181" s="25"/>
      <c r="PQ181" s="25"/>
      <c r="PR181" s="25"/>
      <c r="PS181" s="25"/>
      <c r="PT181" s="25"/>
      <c r="PU181" s="25"/>
      <c r="PV181" s="25"/>
      <c r="PW181" s="25"/>
      <c r="PX181" s="25"/>
      <c r="PY181" s="25"/>
      <c r="PZ181" s="25"/>
      <c r="QA181" s="25"/>
      <c r="QB181" s="25"/>
      <c r="QC181" s="25"/>
      <c r="QD181" s="25"/>
      <c r="QE181" s="25"/>
      <c r="QF181" s="25"/>
      <c r="QG181" s="25"/>
      <c r="QH181" s="25"/>
      <c r="QI181" s="25"/>
      <c r="QJ181" s="25"/>
      <c r="QK181" s="25"/>
      <c r="QL181" s="25"/>
      <c r="QM181" s="25"/>
      <c r="QN181" s="25"/>
      <c r="QO181" s="25"/>
      <c r="QP181" s="25"/>
      <c r="QQ181" s="25"/>
      <c r="QR181" s="25"/>
      <c r="QS181" s="25"/>
      <c r="QT181" s="25"/>
      <c r="QU181" s="25"/>
      <c r="QV181" s="25"/>
      <c r="QW181" s="25"/>
      <c r="QX181" s="25"/>
      <c r="QY181" s="25"/>
      <c r="QZ181" s="25"/>
      <c r="RA181" s="25"/>
      <c r="RB181" s="25"/>
      <c r="RC181" s="25"/>
      <c r="RD181" s="25"/>
      <c r="RE181" s="25"/>
      <c r="RF181" s="25"/>
      <c r="RG181" s="25"/>
      <c r="RH181" s="25"/>
      <c r="RI181" s="25"/>
      <c r="RJ181" s="25"/>
      <c r="RK181" s="25"/>
      <c r="RL181" s="25"/>
      <c r="RM181" s="25"/>
      <c r="RN181" s="25"/>
      <c r="RO181" s="25"/>
      <c r="RP181" s="25"/>
      <c r="RQ181" s="25"/>
      <c r="RR181" s="25"/>
      <c r="RS181" s="25"/>
      <c r="RT181" s="25"/>
      <c r="RU181" s="25"/>
      <c r="RV181" s="25"/>
      <c r="RW181" s="25"/>
      <c r="RX181" s="25"/>
      <c r="RY181" s="25"/>
      <c r="RZ181" s="25"/>
      <c r="SA181" s="25"/>
      <c r="SB181" s="25"/>
      <c r="SC181" s="25"/>
      <c r="SD181" s="25"/>
      <c r="SE181" s="25"/>
      <c r="SF181" s="25"/>
      <c r="SG181" s="25"/>
      <c r="SH181" s="25"/>
      <c r="SI181" s="25"/>
      <c r="SJ181" s="25"/>
      <c r="SK181" s="25"/>
      <c r="SL181" s="25"/>
      <c r="SM181" s="25"/>
      <c r="SN181" s="25"/>
      <c r="SO181" s="25"/>
      <c r="SP181" s="25"/>
      <c r="SQ181" s="25"/>
      <c r="SR181" s="25"/>
      <c r="SS181" s="25"/>
      <c r="ST181" s="25"/>
      <c r="SU181" s="25"/>
      <c r="SV181" s="25"/>
      <c r="SW181" s="25"/>
      <c r="SX181" s="25"/>
      <c r="SY181" s="25"/>
      <c r="SZ181" s="25"/>
      <c r="TA181" s="25"/>
      <c r="TB181" s="25"/>
      <c r="TC181" s="25"/>
      <c r="TD181" s="25"/>
      <c r="TE181" s="25"/>
      <c r="TF181" s="25"/>
      <c r="TG181" s="25"/>
      <c r="TH181" s="25"/>
      <c r="TI181" s="25"/>
      <c r="TJ181" s="25"/>
      <c r="TK181" s="25"/>
      <c r="TL181" s="25"/>
      <c r="TM181" s="25"/>
      <c r="TN181" s="25"/>
      <c r="TO181" s="25"/>
      <c r="TP181" s="25"/>
      <c r="TQ181" s="25"/>
      <c r="TR181" s="25"/>
      <c r="TS181" s="25"/>
      <c r="TT181" s="25"/>
      <c r="TU181" s="25"/>
      <c r="TV181" s="25"/>
      <c r="TW181" s="25"/>
      <c r="TX181" s="25"/>
      <c r="TY181" s="25"/>
      <c r="TZ181" s="25"/>
      <c r="UA181" s="25"/>
      <c r="UB181" s="25"/>
      <c r="UC181" s="25"/>
      <c r="UD181" s="25"/>
      <c r="UE181" s="25"/>
      <c r="UF181" s="25"/>
      <c r="UG181" s="25"/>
      <c r="UH181" s="25"/>
      <c r="UI181" s="25"/>
      <c r="UJ181" s="25"/>
      <c r="UK181" s="25"/>
      <c r="UL181" s="25"/>
      <c r="UM181" s="25"/>
      <c r="UN181" s="25"/>
      <c r="UO181" s="25"/>
      <c r="UP181" s="25"/>
      <c r="UQ181" s="25"/>
      <c r="UR181" s="25"/>
      <c r="US181" s="25"/>
      <c r="UT181" s="25"/>
      <c r="UU181" s="25"/>
      <c r="UV181" s="25"/>
      <c r="UW181" s="25"/>
      <c r="UX181" s="25"/>
      <c r="UY181" s="25"/>
      <c r="UZ181" s="25"/>
      <c r="VA181" s="25"/>
      <c r="VB181" s="25"/>
      <c r="VC181" s="25"/>
      <c r="VD181" s="25"/>
      <c r="VE181" s="25"/>
      <c r="VF181" s="25"/>
      <c r="VG181" s="25"/>
      <c r="VH181" s="25"/>
      <c r="VI181" s="25"/>
      <c r="VJ181" s="25"/>
      <c r="VK181" s="25"/>
      <c r="VL181" s="25"/>
      <c r="VM181" s="25"/>
      <c r="VN181" s="25"/>
      <c r="VO181" s="25"/>
      <c r="VP181" s="25"/>
      <c r="VQ181" s="25"/>
      <c r="VR181" s="25"/>
      <c r="VS181" s="25"/>
      <c r="VT181" s="25"/>
      <c r="VU181" s="25"/>
      <c r="VV181" s="25"/>
      <c r="VW181" s="25"/>
      <c r="VX181" s="25"/>
      <c r="VY181" s="25"/>
      <c r="VZ181" s="25"/>
      <c r="WA181" s="25"/>
      <c r="WB181" s="25"/>
      <c r="WC181" s="25"/>
      <c r="WD181" s="25"/>
      <c r="WE181" s="25"/>
      <c r="WF181" s="25"/>
      <c r="WG181" s="25"/>
      <c r="WH181" s="25"/>
      <c r="WI181" s="25"/>
      <c r="WJ181" s="25"/>
      <c r="WK181" s="25"/>
      <c r="WL181" s="25"/>
      <c r="WM181" s="25"/>
      <c r="WN181" s="25"/>
      <c r="WO181" s="25"/>
      <c r="WP181" s="25"/>
      <c r="WQ181" s="25"/>
      <c r="WR181" s="25"/>
      <c r="WS181" s="25"/>
      <c r="WT181" s="25"/>
      <c r="WU181" s="25"/>
      <c r="WV181" s="25"/>
      <c r="WW181" s="25"/>
      <c r="WX181" s="25"/>
      <c r="WY181" s="25"/>
      <c r="WZ181" s="25"/>
      <c r="XA181" s="25"/>
      <c r="XB181" s="25"/>
      <c r="XC181" s="25"/>
      <c r="XD181" s="25"/>
      <c r="XE181" s="25"/>
      <c r="XF181" s="25"/>
      <c r="XG181" s="25"/>
      <c r="XH181" s="25"/>
      <c r="XI181" s="25"/>
      <c r="XJ181" s="25"/>
      <c r="XK181" s="25"/>
      <c r="XL181" s="25"/>
      <c r="XM181" s="25"/>
      <c r="XN181" s="25"/>
      <c r="XO181" s="25"/>
      <c r="XP181" s="25"/>
      <c r="XQ181" s="25"/>
      <c r="XR181" s="25"/>
      <c r="XS181" s="25"/>
      <c r="XT181" s="25"/>
      <c r="XU181" s="25"/>
      <c r="XV181" s="25"/>
      <c r="XW181" s="25"/>
      <c r="XX181" s="25"/>
      <c r="XY181" s="25"/>
      <c r="XZ181" s="25"/>
      <c r="YA181" s="25"/>
      <c r="YB181" s="25"/>
      <c r="YC181" s="25"/>
      <c r="YD181" s="25"/>
      <c r="YE181" s="25"/>
      <c r="YF181" s="25"/>
      <c r="YG181" s="25"/>
      <c r="YH181" s="25"/>
      <c r="YI181" s="25"/>
      <c r="YJ181" s="25"/>
      <c r="YK181" s="25"/>
      <c r="YL181" s="25"/>
      <c r="YM181" s="25"/>
      <c r="YN181" s="25"/>
      <c r="YO181" s="25"/>
      <c r="YP181" s="25"/>
      <c r="YQ181" s="25"/>
      <c r="YR181" s="25"/>
      <c r="YS181" s="25"/>
      <c r="YT181" s="25"/>
      <c r="YU181" s="25"/>
      <c r="YV181" s="25"/>
      <c r="YW181" s="25"/>
      <c r="YX181" s="25"/>
      <c r="YY181" s="25"/>
      <c r="YZ181" s="25"/>
      <c r="ZA181" s="25"/>
      <c r="ZB181" s="25"/>
      <c r="ZC181" s="25"/>
      <c r="ZD181" s="25"/>
      <c r="ZE181" s="25"/>
      <c r="ZF181" s="25"/>
      <c r="ZG181" s="25"/>
      <c r="ZH181" s="25"/>
      <c r="ZI181" s="25"/>
      <c r="ZJ181" s="25"/>
      <c r="ZK181" s="25"/>
      <c r="ZL181" s="25"/>
      <c r="ZM181" s="25"/>
      <c r="ZN181" s="25"/>
      <c r="ZO181" s="25"/>
      <c r="ZP181" s="25"/>
      <c r="ZQ181" s="25"/>
      <c r="ZR181" s="25"/>
      <c r="ZS181" s="25"/>
      <c r="ZT181" s="25"/>
      <c r="ZU181" s="25"/>
      <c r="ZV181" s="25"/>
      <c r="ZW181" s="25"/>
      <c r="ZX181" s="25"/>
      <c r="ZY181" s="25"/>
      <c r="ZZ181" s="25"/>
      <c r="AAA181" s="25"/>
      <c r="AAB181" s="25"/>
      <c r="AAC181" s="25"/>
      <c r="AAD181" s="25"/>
      <c r="AAE181" s="25"/>
      <c r="AAF181" s="25"/>
      <c r="AAG181" s="25"/>
      <c r="AAH181" s="25"/>
      <c r="AAI181" s="25"/>
      <c r="AAJ181" s="25"/>
      <c r="AAK181" s="25"/>
      <c r="AAL181" s="25"/>
      <c r="AAM181" s="25"/>
      <c r="AAN181" s="25"/>
      <c r="AAO181" s="25"/>
      <c r="AAP181" s="25"/>
      <c r="AAQ181" s="25"/>
      <c r="AAR181" s="25"/>
      <c r="AAS181" s="25"/>
      <c r="AAT181" s="25"/>
      <c r="AAU181" s="25"/>
      <c r="AAV181" s="25"/>
      <c r="AAW181" s="25"/>
      <c r="AAX181" s="25"/>
      <c r="AAY181" s="25"/>
      <c r="AAZ181" s="25"/>
      <c r="ABA181" s="25"/>
      <c r="ABB181" s="25"/>
      <c r="ABC181" s="25"/>
      <c r="ABD181" s="25"/>
      <c r="ABE181" s="25"/>
      <c r="ABF181" s="25"/>
      <c r="ABG181" s="25"/>
      <c r="ABH181" s="25"/>
      <c r="ABI181" s="25"/>
      <c r="ABJ181" s="25"/>
      <c r="ABK181" s="25"/>
      <c r="ABL181" s="25"/>
      <c r="ABM181" s="25"/>
      <c r="ABN181" s="25"/>
      <c r="ABO181" s="25"/>
      <c r="ABP181" s="25"/>
      <c r="ABQ181" s="25"/>
      <c r="ABR181" s="25"/>
      <c r="ABS181" s="25"/>
      <c r="ABT181" s="25"/>
      <c r="ABU181" s="25"/>
      <c r="ABV181" s="25"/>
      <c r="ABW181" s="25"/>
      <c r="ABX181" s="25"/>
      <c r="ABY181" s="25"/>
      <c r="ABZ181" s="25"/>
      <c r="ACA181" s="25"/>
      <c r="ACB181" s="25"/>
      <c r="ACC181" s="25"/>
      <c r="ACD181" s="25"/>
      <c r="ACE181" s="25"/>
      <c r="ACF181" s="25"/>
      <c r="ACG181" s="25"/>
      <c r="ACH181" s="25"/>
      <c r="ACI181" s="25"/>
      <c r="ACJ181" s="25"/>
      <c r="ACK181" s="25"/>
      <c r="ACL181" s="25"/>
      <c r="ACM181" s="25"/>
      <c r="ACN181" s="25"/>
      <c r="ACO181" s="25"/>
      <c r="ACP181" s="25"/>
      <c r="ACQ181" s="25"/>
      <c r="ACR181" s="25"/>
      <c r="ACS181" s="25"/>
      <c r="ACT181" s="25"/>
      <c r="ACU181" s="25"/>
      <c r="ACV181" s="25"/>
      <c r="ACW181" s="25"/>
      <c r="ACX181" s="25"/>
      <c r="ACY181" s="25"/>
      <c r="ACZ181" s="25"/>
      <c r="ADA181" s="25"/>
      <c r="ADB181" s="25"/>
      <c r="ADC181" s="25"/>
      <c r="ADD181" s="25"/>
      <c r="ADE181" s="25"/>
      <c r="ADF181" s="25"/>
      <c r="ADG181" s="25"/>
      <c r="ADH181" s="25"/>
      <c r="ADI181" s="25"/>
      <c r="ADJ181" s="25"/>
      <c r="ADK181" s="25"/>
      <c r="ADL181" s="25"/>
      <c r="ADM181" s="25"/>
      <c r="ADN181" s="25"/>
      <c r="ADO181" s="25"/>
      <c r="ADP181" s="25"/>
      <c r="ADQ181" s="25"/>
      <c r="ADR181" s="25"/>
      <c r="ADS181" s="25"/>
      <c r="ADT181" s="25"/>
      <c r="ADU181" s="25"/>
      <c r="ADV181" s="25"/>
      <c r="ADW181" s="25"/>
      <c r="ADX181" s="25"/>
      <c r="ADY181" s="25"/>
      <c r="ADZ181" s="25"/>
      <c r="AEA181" s="25"/>
      <c r="AEB181" s="25"/>
      <c r="AEC181" s="25"/>
      <c r="AED181" s="25"/>
      <c r="AEE181" s="25"/>
      <c r="AEF181" s="25"/>
      <c r="AEG181" s="25"/>
      <c r="AEH181" s="25"/>
      <c r="AEI181" s="25"/>
      <c r="AEJ181" s="25"/>
      <c r="AEK181" s="25"/>
      <c r="AEL181" s="25"/>
      <c r="AEM181" s="25"/>
      <c r="AEN181" s="25"/>
      <c r="AEO181" s="25"/>
      <c r="AEP181" s="25"/>
      <c r="AEQ181" s="25"/>
      <c r="AER181" s="25"/>
      <c r="AES181" s="25"/>
      <c r="AET181" s="25"/>
      <c r="AEU181" s="25"/>
      <c r="AEV181" s="25"/>
      <c r="AEW181" s="25"/>
      <c r="AEX181" s="25"/>
      <c r="AEY181" s="25"/>
      <c r="AEZ181" s="25"/>
      <c r="AFA181" s="25"/>
      <c r="AFB181" s="25"/>
      <c r="AFC181" s="25"/>
      <c r="AFD181" s="25"/>
      <c r="AFE181" s="25"/>
      <c r="AFF181" s="25"/>
      <c r="AFG181" s="25"/>
      <c r="AFH181" s="25"/>
      <c r="AFI181" s="25"/>
      <c r="AFJ181" s="25"/>
      <c r="AFK181" s="25"/>
      <c r="AFL181" s="25"/>
      <c r="AFM181" s="25"/>
      <c r="AFN181" s="25"/>
      <c r="AFO181" s="25"/>
      <c r="AFP181" s="25"/>
      <c r="AFQ181" s="25"/>
      <c r="AFR181" s="25"/>
      <c r="AFS181" s="25"/>
      <c r="AFT181" s="25"/>
      <c r="AFU181" s="25"/>
      <c r="AFV181" s="25"/>
      <c r="AFW181" s="25"/>
      <c r="AFX181" s="25"/>
      <c r="AFY181" s="25"/>
      <c r="AFZ181" s="25"/>
      <c r="AGA181" s="25"/>
      <c r="AGB181" s="25"/>
      <c r="AGC181" s="25"/>
      <c r="AGD181" s="25"/>
      <c r="AGE181" s="25"/>
      <c r="AGF181" s="25"/>
      <c r="AGG181" s="25"/>
      <c r="AGH181" s="25"/>
      <c r="AGI181" s="25"/>
      <c r="AGJ181" s="25"/>
      <c r="AGK181" s="25"/>
      <c r="AGL181" s="25"/>
      <c r="AGM181" s="25"/>
      <c r="AGN181" s="25"/>
      <c r="AGO181" s="25"/>
      <c r="AGP181" s="25"/>
      <c r="AGQ181" s="25"/>
      <c r="AGR181" s="25"/>
      <c r="AGS181" s="25"/>
      <c r="AGT181" s="25"/>
      <c r="AGU181" s="25"/>
      <c r="AGV181" s="25"/>
      <c r="AGW181" s="25"/>
      <c r="AGX181" s="25"/>
      <c r="AGY181" s="25"/>
      <c r="AGZ181" s="25"/>
      <c r="AHA181" s="25"/>
      <c r="AHB181" s="25"/>
      <c r="AHC181" s="25"/>
      <c r="AHD181" s="25"/>
      <c r="AHE181" s="25"/>
      <c r="AHF181" s="25"/>
      <c r="AHG181" s="25"/>
      <c r="AHH181" s="25"/>
      <c r="AHI181" s="25"/>
      <c r="AHJ181" s="25"/>
      <c r="AHK181" s="25"/>
      <c r="AHL181" s="25"/>
      <c r="AHM181" s="25"/>
      <c r="AHN181" s="25"/>
      <c r="AHO181" s="25"/>
      <c r="AHP181" s="25"/>
      <c r="AHQ181" s="25"/>
      <c r="AHR181" s="25"/>
      <c r="AHS181" s="25"/>
      <c r="AHT181" s="25"/>
      <c r="AHU181" s="25"/>
      <c r="AHV181" s="25"/>
      <c r="AHW181" s="25"/>
      <c r="AHX181" s="25"/>
      <c r="AHY181" s="25"/>
      <c r="AHZ181" s="25"/>
      <c r="AIA181" s="25"/>
      <c r="AIB181" s="25"/>
      <c r="AIC181" s="25"/>
      <c r="AID181" s="25"/>
      <c r="AIE181" s="25"/>
      <c r="AIF181" s="25"/>
      <c r="AIG181" s="25"/>
      <c r="AIH181" s="25"/>
      <c r="AII181" s="25"/>
      <c r="AIJ181" s="25"/>
      <c r="AIK181" s="25"/>
      <c r="AIL181" s="25"/>
      <c r="AIM181" s="25"/>
      <c r="AIN181" s="25"/>
      <c r="AIO181" s="25"/>
      <c r="AIP181" s="25"/>
      <c r="AIQ181" s="25"/>
      <c r="AIR181" s="25"/>
      <c r="AIS181" s="25"/>
      <c r="AIT181" s="25"/>
      <c r="AIU181" s="25"/>
      <c r="AIV181" s="25"/>
      <c r="AIW181" s="25"/>
      <c r="AIX181" s="25"/>
      <c r="AIY181" s="25"/>
      <c r="AIZ181" s="25"/>
      <c r="AJA181" s="25"/>
      <c r="AJB181" s="25"/>
      <c r="AJC181" s="25"/>
      <c r="AJD181" s="25"/>
      <c r="AJE181" s="25"/>
      <c r="AJF181" s="25"/>
      <c r="AJG181" s="25"/>
      <c r="AJH181" s="25"/>
      <c r="AJI181" s="25"/>
      <c r="AJJ181" s="25"/>
      <c r="AJK181" s="25"/>
      <c r="AJL181" s="25"/>
      <c r="AJM181" s="25"/>
      <c r="AJN181" s="25"/>
      <c r="AJO181" s="25"/>
      <c r="AJP181" s="25"/>
      <c r="AJQ181" s="25"/>
      <c r="AJR181" s="25"/>
      <c r="AJS181" s="25"/>
      <c r="AJT181" s="25"/>
      <c r="AJU181" s="25"/>
      <c r="AJV181" s="25"/>
      <c r="AJW181" s="25"/>
      <c r="AJX181" s="25"/>
      <c r="AJY181" s="25"/>
      <c r="AJZ181" s="25"/>
      <c r="AKA181" s="25"/>
      <c r="AKB181" s="25"/>
      <c r="AKC181" s="25"/>
      <c r="AKD181" s="25"/>
      <c r="AKE181" s="25"/>
      <c r="AKF181" s="25"/>
      <c r="AKG181" s="25"/>
      <c r="AKH181" s="25"/>
      <c r="AKI181" s="25"/>
      <c r="AKJ181" s="25"/>
      <c r="AKK181" s="25"/>
      <c r="AKL181" s="25"/>
      <c r="AKM181" s="25"/>
      <c r="AKN181" s="25"/>
      <c r="AKO181" s="25"/>
      <c r="AKP181" s="25"/>
      <c r="AKQ181" s="25"/>
      <c r="AKR181" s="25"/>
      <c r="AKS181" s="25"/>
      <c r="AKT181" s="25"/>
      <c r="AKU181" s="25"/>
      <c r="AKV181" s="25"/>
      <c r="AKW181" s="25"/>
      <c r="AKX181" s="25"/>
      <c r="AKY181" s="25"/>
      <c r="AKZ181" s="25"/>
      <c r="ALA181" s="25"/>
      <c r="ALB181" s="25"/>
      <c r="ALC181" s="25"/>
      <c r="ALD181" s="25"/>
      <c r="ALE181" s="25"/>
      <c r="ALF181" s="25"/>
      <c r="ALG181" s="25"/>
      <c r="ALH181" s="25"/>
      <c r="ALI181" s="25"/>
      <c r="ALJ181" s="25"/>
      <c r="ALK181" s="25"/>
      <c r="ALL181" s="25"/>
      <c r="ALM181" s="25"/>
      <c r="ALN181" s="25"/>
      <c r="ALO181" s="25"/>
      <c r="ALP181" s="25"/>
      <c r="ALQ181" s="25"/>
      <c r="ALR181" s="25"/>
      <c r="ALS181" s="25"/>
      <c r="ALT181" s="25"/>
      <c r="ALU181" s="25"/>
      <c r="ALV181" s="25"/>
      <c r="ALW181" s="25"/>
      <c r="ALX181" s="25"/>
      <c r="ALY181" s="25"/>
      <c r="ALZ181" s="25"/>
      <c r="AMA181" s="25"/>
      <c r="AMB181" s="25"/>
      <c r="AMC181" s="25"/>
      <c r="AMD181" s="25"/>
    </row>
    <row r="182" spans="1:1018" s="56" customFormat="1" ht="25.5" x14ac:dyDescent="0.25">
      <c r="A182" s="134"/>
      <c r="B182" s="118"/>
      <c r="C182" s="91" t="s">
        <v>365</v>
      </c>
      <c r="D182" s="137"/>
      <c r="E182" s="134"/>
      <c r="F182" s="134"/>
      <c r="G182" s="19">
        <v>191.1</v>
      </c>
      <c r="H182" s="19">
        <v>87.2</v>
      </c>
      <c r="I182" s="19">
        <v>0</v>
      </c>
      <c r="J182" s="73">
        <v>0</v>
      </c>
      <c r="K182" s="73">
        <v>0</v>
      </c>
      <c r="L182" s="73">
        <v>0</v>
      </c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  <c r="MI182" s="25"/>
      <c r="MJ182" s="25"/>
      <c r="MK182" s="25"/>
      <c r="ML182" s="25"/>
      <c r="MM182" s="25"/>
      <c r="MN182" s="25"/>
      <c r="MO182" s="25"/>
      <c r="MP182" s="25"/>
      <c r="MQ182" s="25"/>
      <c r="MR182" s="25"/>
      <c r="MS182" s="25"/>
      <c r="MT182" s="25"/>
      <c r="MU182" s="25"/>
      <c r="MV182" s="25"/>
      <c r="MW182" s="25"/>
      <c r="MX182" s="25"/>
      <c r="MY182" s="25"/>
      <c r="MZ182" s="25"/>
      <c r="NA182" s="25"/>
      <c r="NB182" s="25"/>
      <c r="NC182" s="25"/>
      <c r="ND182" s="25"/>
      <c r="NE182" s="25"/>
      <c r="NF182" s="25"/>
      <c r="NG182" s="25"/>
      <c r="NH182" s="25"/>
      <c r="NI182" s="25"/>
      <c r="NJ182" s="25"/>
      <c r="NK182" s="25"/>
      <c r="NL182" s="25"/>
      <c r="NM182" s="25"/>
      <c r="NN182" s="25"/>
      <c r="NO182" s="25"/>
      <c r="NP182" s="25"/>
      <c r="NQ182" s="25"/>
      <c r="NR182" s="25"/>
      <c r="NS182" s="25"/>
      <c r="NT182" s="25"/>
      <c r="NU182" s="25"/>
      <c r="NV182" s="25"/>
      <c r="NW182" s="25"/>
      <c r="NX182" s="25"/>
      <c r="NY182" s="25"/>
      <c r="NZ182" s="25"/>
      <c r="OA182" s="25"/>
      <c r="OB182" s="25"/>
      <c r="OC182" s="25"/>
      <c r="OD182" s="25"/>
      <c r="OE182" s="25"/>
      <c r="OF182" s="25"/>
      <c r="OG182" s="25"/>
      <c r="OH182" s="25"/>
      <c r="OI182" s="25"/>
      <c r="OJ182" s="25"/>
      <c r="OK182" s="25"/>
      <c r="OL182" s="25"/>
      <c r="OM182" s="25"/>
      <c r="ON182" s="25"/>
      <c r="OO182" s="25"/>
      <c r="OP182" s="25"/>
      <c r="OQ182" s="25"/>
      <c r="OR182" s="25"/>
      <c r="OS182" s="25"/>
      <c r="OT182" s="25"/>
      <c r="OU182" s="25"/>
      <c r="OV182" s="25"/>
      <c r="OW182" s="25"/>
      <c r="OX182" s="25"/>
      <c r="OY182" s="25"/>
      <c r="OZ182" s="25"/>
      <c r="PA182" s="25"/>
      <c r="PB182" s="25"/>
      <c r="PC182" s="25"/>
      <c r="PD182" s="25"/>
      <c r="PE182" s="25"/>
      <c r="PF182" s="25"/>
      <c r="PG182" s="25"/>
      <c r="PH182" s="25"/>
      <c r="PI182" s="25"/>
      <c r="PJ182" s="25"/>
      <c r="PK182" s="25"/>
      <c r="PL182" s="25"/>
      <c r="PM182" s="25"/>
      <c r="PN182" s="25"/>
      <c r="PO182" s="25"/>
      <c r="PP182" s="25"/>
      <c r="PQ182" s="25"/>
      <c r="PR182" s="25"/>
      <c r="PS182" s="25"/>
      <c r="PT182" s="25"/>
      <c r="PU182" s="25"/>
      <c r="PV182" s="25"/>
      <c r="PW182" s="25"/>
      <c r="PX182" s="25"/>
      <c r="PY182" s="25"/>
      <c r="PZ182" s="25"/>
      <c r="QA182" s="25"/>
      <c r="QB182" s="25"/>
      <c r="QC182" s="25"/>
      <c r="QD182" s="25"/>
      <c r="QE182" s="25"/>
      <c r="QF182" s="25"/>
      <c r="QG182" s="25"/>
      <c r="QH182" s="25"/>
      <c r="QI182" s="25"/>
      <c r="QJ182" s="25"/>
      <c r="QK182" s="25"/>
      <c r="QL182" s="25"/>
      <c r="QM182" s="25"/>
      <c r="QN182" s="25"/>
      <c r="QO182" s="25"/>
      <c r="QP182" s="25"/>
      <c r="QQ182" s="25"/>
      <c r="QR182" s="25"/>
      <c r="QS182" s="25"/>
      <c r="QT182" s="25"/>
      <c r="QU182" s="25"/>
      <c r="QV182" s="25"/>
      <c r="QW182" s="25"/>
      <c r="QX182" s="25"/>
      <c r="QY182" s="25"/>
      <c r="QZ182" s="25"/>
      <c r="RA182" s="25"/>
      <c r="RB182" s="25"/>
      <c r="RC182" s="25"/>
      <c r="RD182" s="25"/>
      <c r="RE182" s="25"/>
      <c r="RF182" s="25"/>
      <c r="RG182" s="25"/>
      <c r="RH182" s="25"/>
      <c r="RI182" s="25"/>
      <c r="RJ182" s="25"/>
      <c r="RK182" s="25"/>
      <c r="RL182" s="25"/>
      <c r="RM182" s="25"/>
      <c r="RN182" s="25"/>
      <c r="RO182" s="25"/>
      <c r="RP182" s="25"/>
      <c r="RQ182" s="25"/>
      <c r="RR182" s="25"/>
      <c r="RS182" s="25"/>
      <c r="RT182" s="25"/>
      <c r="RU182" s="25"/>
      <c r="RV182" s="25"/>
      <c r="RW182" s="25"/>
      <c r="RX182" s="25"/>
      <c r="RY182" s="25"/>
      <c r="RZ182" s="25"/>
      <c r="SA182" s="25"/>
      <c r="SB182" s="25"/>
      <c r="SC182" s="25"/>
      <c r="SD182" s="25"/>
      <c r="SE182" s="25"/>
      <c r="SF182" s="25"/>
      <c r="SG182" s="25"/>
      <c r="SH182" s="25"/>
      <c r="SI182" s="25"/>
      <c r="SJ182" s="25"/>
      <c r="SK182" s="25"/>
      <c r="SL182" s="25"/>
      <c r="SM182" s="25"/>
      <c r="SN182" s="25"/>
      <c r="SO182" s="25"/>
      <c r="SP182" s="25"/>
      <c r="SQ182" s="25"/>
      <c r="SR182" s="25"/>
      <c r="SS182" s="25"/>
      <c r="ST182" s="25"/>
      <c r="SU182" s="25"/>
      <c r="SV182" s="25"/>
      <c r="SW182" s="25"/>
      <c r="SX182" s="25"/>
      <c r="SY182" s="25"/>
      <c r="SZ182" s="25"/>
      <c r="TA182" s="25"/>
      <c r="TB182" s="25"/>
      <c r="TC182" s="25"/>
      <c r="TD182" s="25"/>
      <c r="TE182" s="25"/>
      <c r="TF182" s="25"/>
      <c r="TG182" s="25"/>
      <c r="TH182" s="25"/>
      <c r="TI182" s="25"/>
      <c r="TJ182" s="25"/>
      <c r="TK182" s="25"/>
      <c r="TL182" s="25"/>
      <c r="TM182" s="25"/>
      <c r="TN182" s="25"/>
      <c r="TO182" s="25"/>
      <c r="TP182" s="25"/>
      <c r="TQ182" s="25"/>
      <c r="TR182" s="25"/>
      <c r="TS182" s="25"/>
      <c r="TT182" s="25"/>
      <c r="TU182" s="25"/>
      <c r="TV182" s="25"/>
      <c r="TW182" s="25"/>
      <c r="TX182" s="25"/>
      <c r="TY182" s="25"/>
      <c r="TZ182" s="25"/>
      <c r="UA182" s="25"/>
      <c r="UB182" s="25"/>
      <c r="UC182" s="25"/>
      <c r="UD182" s="25"/>
      <c r="UE182" s="25"/>
      <c r="UF182" s="25"/>
      <c r="UG182" s="25"/>
      <c r="UH182" s="25"/>
      <c r="UI182" s="25"/>
      <c r="UJ182" s="25"/>
      <c r="UK182" s="25"/>
      <c r="UL182" s="25"/>
      <c r="UM182" s="25"/>
      <c r="UN182" s="25"/>
      <c r="UO182" s="25"/>
      <c r="UP182" s="25"/>
      <c r="UQ182" s="25"/>
      <c r="UR182" s="25"/>
      <c r="US182" s="25"/>
      <c r="UT182" s="25"/>
      <c r="UU182" s="25"/>
      <c r="UV182" s="25"/>
      <c r="UW182" s="25"/>
      <c r="UX182" s="25"/>
      <c r="UY182" s="25"/>
      <c r="UZ182" s="25"/>
      <c r="VA182" s="25"/>
      <c r="VB182" s="25"/>
      <c r="VC182" s="25"/>
      <c r="VD182" s="25"/>
      <c r="VE182" s="25"/>
      <c r="VF182" s="25"/>
      <c r="VG182" s="25"/>
      <c r="VH182" s="25"/>
      <c r="VI182" s="25"/>
      <c r="VJ182" s="25"/>
      <c r="VK182" s="25"/>
      <c r="VL182" s="25"/>
      <c r="VM182" s="25"/>
      <c r="VN182" s="25"/>
      <c r="VO182" s="25"/>
      <c r="VP182" s="25"/>
      <c r="VQ182" s="25"/>
      <c r="VR182" s="25"/>
      <c r="VS182" s="25"/>
      <c r="VT182" s="25"/>
      <c r="VU182" s="25"/>
      <c r="VV182" s="25"/>
      <c r="VW182" s="25"/>
      <c r="VX182" s="25"/>
      <c r="VY182" s="25"/>
      <c r="VZ182" s="25"/>
      <c r="WA182" s="25"/>
      <c r="WB182" s="25"/>
      <c r="WC182" s="25"/>
      <c r="WD182" s="25"/>
      <c r="WE182" s="25"/>
      <c r="WF182" s="25"/>
      <c r="WG182" s="25"/>
      <c r="WH182" s="25"/>
      <c r="WI182" s="25"/>
      <c r="WJ182" s="25"/>
      <c r="WK182" s="25"/>
      <c r="WL182" s="25"/>
      <c r="WM182" s="25"/>
      <c r="WN182" s="25"/>
      <c r="WO182" s="25"/>
      <c r="WP182" s="25"/>
      <c r="WQ182" s="25"/>
      <c r="WR182" s="25"/>
      <c r="WS182" s="25"/>
      <c r="WT182" s="25"/>
      <c r="WU182" s="25"/>
      <c r="WV182" s="25"/>
      <c r="WW182" s="25"/>
      <c r="WX182" s="25"/>
      <c r="WY182" s="25"/>
      <c r="WZ182" s="25"/>
      <c r="XA182" s="25"/>
      <c r="XB182" s="25"/>
      <c r="XC182" s="25"/>
      <c r="XD182" s="25"/>
      <c r="XE182" s="25"/>
      <c r="XF182" s="25"/>
      <c r="XG182" s="25"/>
      <c r="XH182" s="25"/>
      <c r="XI182" s="25"/>
      <c r="XJ182" s="25"/>
      <c r="XK182" s="25"/>
      <c r="XL182" s="25"/>
      <c r="XM182" s="25"/>
      <c r="XN182" s="25"/>
      <c r="XO182" s="25"/>
      <c r="XP182" s="25"/>
      <c r="XQ182" s="25"/>
      <c r="XR182" s="25"/>
      <c r="XS182" s="25"/>
      <c r="XT182" s="25"/>
      <c r="XU182" s="25"/>
      <c r="XV182" s="25"/>
      <c r="XW182" s="25"/>
      <c r="XX182" s="25"/>
      <c r="XY182" s="25"/>
      <c r="XZ182" s="25"/>
      <c r="YA182" s="25"/>
      <c r="YB182" s="25"/>
      <c r="YC182" s="25"/>
      <c r="YD182" s="25"/>
      <c r="YE182" s="25"/>
      <c r="YF182" s="25"/>
      <c r="YG182" s="25"/>
      <c r="YH182" s="25"/>
      <c r="YI182" s="25"/>
      <c r="YJ182" s="25"/>
      <c r="YK182" s="25"/>
      <c r="YL182" s="25"/>
      <c r="YM182" s="25"/>
      <c r="YN182" s="25"/>
      <c r="YO182" s="25"/>
      <c r="YP182" s="25"/>
      <c r="YQ182" s="25"/>
      <c r="YR182" s="25"/>
      <c r="YS182" s="25"/>
      <c r="YT182" s="25"/>
      <c r="YU182" s="25"/>
      <c r="YV182" s="25"/>
      <c r="YW182" s="25"/>
      <c r="YX182" s="25"/>
      <c r="YY182" s="25"/>
      <c r="YZ182" s="25"/>
      <c r="ZA182" s="25"/>
      <c r="ZB182" s="25"/>
      <c r="ZC182" s="25"/>
      <c r="ZD182" s="25"/>
      <c r="ZE182" s="25"/>
      <c r="ZF182" s="25"/>
      <c r="ZG182" s="25"/>
      <c r="ZH182" s="25"/>
      <c r="ZI182" s="25"/>
      <c r="ZJ182" s="25"/>
      <c r="ZK182" s="25"/>
      <c r="ZL182" s="25"/>
      <c r="ZM182" s="25"/>
      <c r="ZN182" s="25"/>
      <c r="ZO182" s="25"/>
      <c r="ZP182" s="25"/>
      <c r="ZQ182" s="25"/>
      <c r="ZR182" s="25"/>
      <c r="ZS182" s="25"/>
      <c r="ZT182" s="25"/>
      <c r="ZU182" s="25"/>
      <c r="ZV182" s="25"/>
      <c r="ZW182" s="25"/>
      <c r="ZX182" s="25"/>
      <c r="ZY182" s="25"/>
      <c r="ZZ182" s="25"/>
      <c r="AAA182" s="25"/>
      <c r="AAB182" s="25"/>
      <c r="AAC182" s="25"/>
      <c r="AAD182" s="25"/>
      <c r="AAE182" s="25"/>
      <c r="AAF182" s="25"/>
      <c r="AAG182" s="25"/>
      <c r="AAH182" s="25"/>
      <c r="AAI182" s="25"/>
      <c r="AAJ182" s="25"/>
      <c r="AAK182" s="25"/>
      <c r="AAL182" s="25"/>
      <c r="AAM182" s="25"/>
      <c r="AAN182" s="25"/>
      <c r="AAO182" s="25"/>
      <c r="AAP182" s="25"/>
      <c r="AAQ182" s="25"/>
      <c r="AAR182" s="25"/>
      <c r="AAS182" s="25"/>
      <c r="AAT182" s="25"/>
      <c r="AAU182" s="25"/>
      <c r="AAV182" s="25"/>
      <c r="AAW182" s="25"/>
      <c r="AAX182" s="25"/>
      <c r="AAY182" s="25"/>
      <c r="AAZ182" s="25"/>
      <c r="ABA182" s="25"/>
      <c r="ABB182" s="25"/>
      <c r="ABC182" s="25"/>
      <c r="ABD182" s="25"/>
      <c r="ABE182" s="25"/>
      <c r="ABF182" s="25"/>
      <c r="ABG182" s="25"/>
      <c r="ABH182" s="25"/>
      <c r="ABI182" s="25"/>
      <c r="ABJ182" s="25"/>
      <c r="ABK182" s="25"/>
      <c r="ABL182" s="25"/>
      <c r="ABM182" s="25"/>
      <c r="ABN182" s="25"/>
      <c r="ABO182" s="25"/>
      <c r="ABP182" s="25"/>
      <c r="ABQ182" s="25"/>
      <c r="ABR182" s="25"/>
      <c r="ABS182" s="25"/>
      <c r="ABT182" s="25"/>
      <c r="ABU182" s="25"/>
      <c r="ABV182" s="25"/>
      <c r="ABW182" s="25"/>
      <c r="ABX182" s="25"/>
      <c r="ABY182" s="25"/>
      <c r="ABZ182" s="25"/>
      <c r="ACA182" s="25"/>
      <c r="ACB182" s="25"/>
      <c r="ACC182" s="25"/>
      <c r="ACD182" s="25"/>
      <c r="ACE182" s="25"/>
      <c r="ACF182" s="25"/>
      <c r="ACG182" s="25"/>
      <c r="ACH182" s="25"/>
      <c r="ACI182" s="25"/>
      <c r="ACJ182" s="25"/>
      <c r="ACK182" s="25"/>
      <c r="ACL182" s="25"/>
      <c r="ACM182" s="25"/>
      <c r="ACN182" s="25"/>
      <c r="ACO182" s="25"/>
      <c r="ACP182" s="25"/>
      <c r="ACQ182" s="25"/>
      <c r="ACR182" s="25"/>
      <c r="ACS182" s="25"/>
      <c r="ACT182" s="25"/>
      <c r="ACU182" s="25"/>
      <c r="ACV182" s="25"/>
      <c r="ACW182" s="25"/>
      <c r="ACX182" s="25"/>
      <c r="ACY182" s="25"/>
      <c r="ACZ182" s="25"/>
      <c r="ADA182" s="25"/>
      <c r="ADB182" s="25"/>
      <c r="ADC182" s="25"/>
      <c r="ADD182" s="25"/>
      <c r="ADE182" s="25"/>
      <c r="ADF182" s="25"/>
      <c r="ADG182" s="25"/>
      <c r="ADH182" s="25"/>
      <c r="ADI182" s="25"/>
      <c r="ADJ182" s="25"/>
      <c r="ADK182" s="25"/>
      <c r="ADL182" s="25"/>
      <c r="ADM182" s="25"/>
      <c r="ADN182" s="25"/>
      <c r="ADO182" s="25"/>
      <c r="ADP182" s="25"/>
      <c r="ADQ182" s="25"/>
      <c r="ADR182" s="25"/>
      <c r="ADS182" s="25"/>
      <c r="ADT182" s="25"/>
      <c r="ADU182" s="25"/>
      <c r="ADV182" s="25"/>
      <c r="ADW182" s="25"/>
      <c r="ADX182" s="25"/>
      <c r="ADY182" s="25"/>
      <c r="ADZ182" s="25"/>
      <c r="AEA182" s="25"/>
      <c r="AEB182" s="25"/>
      <c r="AEC182" s="25"/>
      <c r="AED182" s="25"/>
      <c r="AEE182" s="25"/>
      <c r="AEF182" s="25"/>
      <c r="AEG182" s="25"/>
      <c r="AEH182" s="25"/>
      <c r="AEI182" s="25"/>
      <c r="AEJ182" s="25"/>
      <c r="AEK182" s="25"/>
      <c r="AEL182" s="25"/>
      <c r="AEM182" s="25"/>
      <c r="AEN182" s="25"/>
      <c r="AEO182" s="25"/>
      <c r="AEP182" s="25"/>
      <c r="AEQ182" s="25"/>
      <c r="AER182" s="25"/>
      <c r="AES182" s="25"/>
      <c r="AET182" s="25"/>
      <c r="AEU182" s="25"/>
      <c r="AEV182" s="25"/>
      <c r="AEW182" s="25"/>
      <c r="AEX182" s="25"/>
      <c r="AEY182" s="25"/>
      <c r="AEZ182" s="25"/>
      <c r="AFA182" s="25"/>
      <c r="AFB182" s="25"/>
      <c r="AFC182" s="25"/>
      <c r="AFD182" s="25"/>
      <c r="AFE182" s="25"/>
      <c r="AFF182" s="25"/>
      <c r="AFG182" s="25"/>
      <c r="AFH182" s="25"/>
      <c r="AFI182" s="25"/>
      <c r="AFJ182" s="25"/>
      <c r="AFK182" s="25"/>
      <c r="AFL182" s="25"/>
      <c r="AFM182" s="25"/>
      <c r="AFN182" s="25"/>
      <c r="AFO182" s="25"/>
      <c r="AFP182" s="25"/>
      <c r="AFQ182" s="25"/>
      <c r="AFR182" s="25"/>
      <c r="AFS182" s="25"/>
      <c r="AFT182" s="25"/>
      <c r="AFU182" s="25"/>
      <c r="AFV182" s="25"/>
      <c r="AFW182" s="25"/>
      <c r="AFX182" s="25"/>
      <c r="AFY182" s="25"/>
      <c r="AFZ182" s="25"/>
      <c r="AGA182" s="25"/>
      <c r="AGB182" s="25"/>
      <c r="AGC182" s="25"/>
      <c r="AGD182" s="25"/>
      <c r="AGE182" s="25"/>
      <c r="AGF182" s="25"/>
      <c r="AGG182" s="25"/>
      <c r="AGH182" s="25"/>
      <c r="AGI182" s="25"/>
      <c r="AGJ182" s="25"/>
      <c r="AGK182" s="25"/>
      <c r="AGL182" s="25"/>
      <c r="AGM182" s="25"/>
      <c r="AGN182" s="25"/>
      <c r="AGO182" s="25"/>
      <c r="AGP182" s="25"/>
      <c r="AGQ182" s="25"/>
      <c r="AGR182" s="25"/>
      <c r="AGS182" s="25"/>
      <c r="AGT182" s="25"/>
      <c r="AGU182" s="25"/>
      <c r="AGV182" s="25"/>
      <c r="AGW182" s="25"/>
      <c r="AGX182" s="25"/>
      <c r="AGY182" s="25"/>
      <c r="AGZ182" s="25"/>
      <c r="AHA182" s="25"/>
      <c r="AHB182" s="25"/>
      <c r="AHC182" s="25"/>
      <c r="AHD182" s="25"/>
      <c r="AHE182" s="25"/>
      <c r="AHF182" s="25"/>
      <c r="AHG182" s="25"/>
      <c r="AHH182" s="25"/>
      <c r="AHI182" s="25"/>
      <c r="AHJ182" s="25"/>
      <c r="AHK182" s="25"/>
      <c r="AHL182" s="25"/>
      <c r="AHM182" s="25"/>
      <c r="AHN182" s="25"/>
      <c r="AHO182" s="25"/>
      <c r="AHP182" s="25"/>
      <c r="AHQ182" s="25"/>
      <c r="AHR182" s="25"/>
      <c r="AHS182" s="25"/>
      <c r="AHT182" s="25"/>
      <c r="AHU182" s="25"/>
      <c r="AHV182" s="25"/>
      <c r="AHW182" s="25"/>
      <c r="AHX182" s="25"/>
      <c r="AHY182" s="25"/>
      <c r="AHZ182" s="25"/>
      <c r="AIA182" s="25"/>
      <c r="AIB182" s="25"/>
      <c r="AIC182" s="25"/>
      <c r="AID182" s="25"/>
      <c r="AIE182" s="25"/>
      <c r="AIF182" s="25"/>
      <c r="AIG182" s="25"/>
      <c r="AIH182" s="25"/>
      <c r="AII182" s="25"/>
      <c r="AIJ182" s="25"/>
      <c r="AIK182" s="25"/>
      <c r="AIL182" s="25"/>
      <c r="AIM182" s="25"/>
      <c r="AIN182" s="25"/>
      <c r="AIO182" s="25"/>
      <c r="AIP182" s="25"/>
      <c r="AIQ182" s="25"/>
      <c r="AIR182" s="25"/>
      <c r="AIS182" s="25"/>
      <c r="AIT182" s="25"/>
      <c r="AIU182" s="25"/>
      <c r="AIV182" s="25"/>
      <c r="AIW182" s="25"/>
      <c r="AIX182" s="25"/>
      <c r="AIY182" s="25"/>
      <c r="AIZ182" s="25"/>
      <c r="AJA182" s="25"/>
      <c r="AJB182" s="25"/>
      <c r="AJC182" s="25"/>
      <c r="AJD182" s="25"/>
      <c r="AJE182" s="25"/>
      <c r="AJF182" s="25"/>
      <c r="AJG182" s="25"/>
      <c r="AJH182" s="25"/>
      <c r="AJI182" s="25"/>
      <c r="AJJ182" s="25"/>
      <c r="AJK182" s="25"/>
      <c r="AJL182" s="25"/>
      <c r="AJM182" s="25"/>
      <c r="AJN182" s="25"/>
      <c r="AJO182" s="25"/>
      <c r="AJP182" s="25"/>
      <c r="AJQ182" s="25"/>
      <c r="AJR182" s="25"/>
      <c r="AJS182" s="25"/>
      <c r="AJT182" s="25"/>
      <c r="AJU182" s="25"/>
      <c r="AJV182" s="25"/>
      <c r="AJW182" s="25"/>
      <c r="AJX182" s="25"/>
      <c r="AJY182" s="25"/>
      <c r="AJZ182" s="25"/>
      <c r="AKA182" s="25"/>
      <c r="AKB182" s="25"/>
      <c r="AKC182" s="25"/>
      <c r="AKD182" s="25"/>
      <c r="AKE182" s="25"/>
      <c r="AKF182" s="25"/>
      <c r="AKG182" s="25"/>
      <c r="AKH182" s="25"/>
      <c r="AKI182" s="25"/>
      <c r="AKJ182" s="25"/>
      <c r="AKK182" s="25"/>
      <c r="AKL182" s="25"/>
      <c r="AKM182" s="25"/>
      <c r="AKN182" s="25"/>
      <c r="AKO182" s="25"/>
      <c r="AKP182" s="25"/>
      <c r="AKQ182" s="25"/>
      <c r="AKR182" s="25"/>
      <c r="AKS182" s="25"/>
      <c r="AKT182" s="25"/>
      <c r="AKU182" s="25"/>
      <c r="AKV182" s="25"/>
      <c r="AKW182" s="25"/>
      <c r="AKX182" s="25"/>
      <c r="AKY182" s="25"/>
      <c r="AKZ182" s="25"/>
      <c r="ALA182" s="25"/>
      <c r="ALB182" s="25"/>
      <c r="ALC182" s="25"/>
      <c r="ALD182" s="25"/>
      <c r="ALE182" s="25"/>
      <c r="ALF182" s="25"/>
      <c r="ALG182" s="25"/>
      <c r="ALH182" s="25"/>
      <c r="ALI182" s="25"/>
      <c r="ALJ182" s="25"/>
      <c r="ALK182" s="25"/>
      <c r="ALL182" s="25"/>
      <c r="ALM182" s="25"/>
      <c r="ALN182" s="25"/>
      <c r="ALO182" s="25"/>
      <c r="ALP182" s="25"/>
      <c r="ALQ182" s="25"/>
      <c r="ALR182" s="25"/>
      <c r="ALS182" s="25"/>
      <c r="ALT182" s="25"/>
      <c r="ALU182" s="25"/>
      <c r="ALV182" s="25"/>
      <c r="ALW182" s="25"/>
      <c r="ALX182" s="25"/>
      <c r="ALY182" s="25"/>
      <c r="ALZ182" s="25"/>
      <c r="AMA182" s="25"/>
      <c r="AMB182" s="25"/>
      <c r="AMC182" s="25"/>
      <c r="AMD182" s="25"/>
    </row>
    <row r="183" spans="1:1018" s="56" customFormat="1" ht="38.25" x14ac:dyDescent="0.25">
      <c r="A183" s="134"/>
      <c r="B183" s="118"/>
      <c r="C183" s="91" t="s">
        <v>366</v>
      </c>
      <c r="D183" s="137"/>
      <c r="E183" s="134"/>
      <c r="F183" s="134"/>
      <c r="G183" s="19">
        <v>40.200000000000003</v>
      </c>
      <c r="H183" s="19">
        <v>114.6</v>
      </c>
      <c r="I183" s="19">
        <v>0</v>
      </c>
      <c r="J183" s="73">
        <v>0</v>
      </c>
      <c r="K183" s="73">
        <v>0</v>
      </c>
      <c r="L183" s="73">
        <v>0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  <c r="MI183" s="25"/>
      <c r="MJ183" s="25"/>
      <c r="MK183" s="25"/>
      <c r="ML183" s="25"/>
      <c r="MM183" s="25"/>
      <c r="MN183" s="25"/>
      <c r="MO183" s="25"/>
      <c r="MP183" s="25"/>
      <c r="MQ183" s="25"/>
      <c r="MR183" s="25"/>
      <c r="MS183" s="25"/>
      <c r="MT183" s="25"/>
      <c r="MU183" s="25"/>
      <c r="MV183" s="25"/>
      <c r="MW183" s="25"/>
      <c r="MX183" s="25"/>
      <c r="MY183" s="25"/>
      <c r="MZ183" s="25"/>
      <c r="NA183" s="25"/>
      <c r="NB183" s="25"/>
      <c r="NC183" s="25"/>
      <c r="ND183" s="25"/>
      <c r="NE183" s="25"/>
      <c r="NF183" s="25"/>
      <c r="NG183" s="25"/>
      <c r="NH183" s="25"/>
      <c r="NI183" s="25"/>
      <c r="NJ183" s="25"/>
      <c r="NK183" s="25"/>
      <c r="NL183" s="25"/>
      <c r="NM183" s="25"/>
      <c r="NN183" s="25"/>
      <c r="NO183" s="25"/>
      <c r="NP183" s="25"/>
      <c r="NQ183" s="25"/>
      <c r="NR183" s="25"/>
      <c r="NS183" s="25"/>
      <c r="NT183" s="25"/>
      <c r="NU183" s="25"/>
      <c r="NV183" s="25"/>
      <c r="NW183" s="25"/>
      <c r="NX183" s="25"/>
      <c r="NY183" s="25"/>
      <c r="NZ183" s="25"/>
      <c r="OA183" s="25"/>
      <c r="OB183" s="25"/>
      <c r="OC183" s="25"/>
      <c r="OD183" s="25"/>
      <c r="OE183" s="25"/>
      <c r="OF183" s="25"/>
      <c r="OG183" s="25"/>
      <c r="OH183" s="25"/>
      <c r="OI183" s="25"/>
      <c r="OJ183" s="25"/>
      <c r="OK183" s="25"/>
      <c r="OL183" s="25"/>
      <c r="OM183" s="25"/>
      <c r="ON183" s="25"/>
      <c r="OO183" s="25"/>
      <c r="OP183" s="25"/>
      <c r="OQ183" s="25"/>
      <c r="OR183" s="25"/>
      <c r="OS183" s="25"/>
      <c r="OT183" s="25"/>
      <c r="OU183" s="25"/>
      <c r="OV183" s="25"/>
      <c r="OW183" s="25"/>
      <c r="OX183" s="25"/>
      <c r="OY183" s="25"/>
      <c r="OZ183" s="25"/>
      <c r="PA183" s="25"/>
      <c r="PB183" s="25"/>
      <c r="PC183" s="25"/>
      <c r="PD183" s="25"/>
      <c r="PE183" s="25"/>
      <c r="PF183" s="25"/>
      <c r="PG183" s="25"/>
      <c r="PH183" s="25"/>
      <c r="PI183" s="25"/>
      <c r="PJ183" s="25"/>
      <c r="PK183" s="25"/>
      <c r="PL183" s="25"/>
      <c r="PM183" s="25"/>
      <c r="PN183" s="25"/>
      <c r="PO183" s="25"/>
      <c r="PP183" s="25"/>
      <c r="PQ183" s="25"/>
      <c r="PR183" s="25"/>
      <c r="PS183" s="25"/>
      <c r="PT183" s="25"/>
      <c r="PU183" s="25"/>
      <c r="PV183" s="25"/>
      <c r="PW183" s="25"/>
      <c r="PX183" s="25"/>
      <c r="PY183" s="25"/>
      <c r="PZ183" s="25"/>
      <c r="QA183" s="25"/>
      <c r="QB183" s="25"/>
      <c r="QC183" s="25"/>
      <c r="QD183" s="25"/>
      <c r="QE183" s="25"/>
      <c r="QF183" s="25"/>
      <c r="QG183" s="25"/>
      <c r="QH183" s="25"/>
      <c r="QI183" s="25"/>
      <c r="QJ183" s="25"/>
      <c r="QK183" s="25"/>
      <c r="QL183" s="25"/>
      <c r="QM183" s="25"/>
      <c r="QN183" s="25"/>
      <c r="QO183" s="25"/>
      <c r="QP183" s="25"/>
      <c r="QQ183" s="25"/>
      <c r="QR183" s="25"/>
      <c r="QS183" s="25"/>
      <c r="QT183" s="25"/>
      <c r="QU183" s="25"/>
      <c r="QV183" s="25"/>
      <c r="QW183" s="25"/>
      <c r="QX183" s="25"/>
      <c r="QY183" s="25"/>
      <c r="QZ183" s="25"/>
      <c r="RA183" s="25"/>
      <c r="RB183" s="25"/>
      <c r="RC183" s="25"/>
      <c r="RD183" s="25"/>
      <c r="RE183" s="25"/>
      <c r="RF183" s="25"/>
      <c r="RG183" s="25"/>
      <c r="RH183" s="25"/>
      <c r="RI183" s="25"/>
      <c r="RJ183" s="25"/>
      <c r="RK183" s="25"/>
      <c r="RL183" s="25"/>
      <c r="RM183" s="25"/>
      <c r="RN183" s="25"/>
      <c r="RO183" s="25"/>
      <c r="RP183" s="25"/>
      <c r="RQ183" s="25"/>
      <c r="RR183" s="25"/>
      <c r="RS183" s="25"/>
      <c r="RT183" s="25"/>
      <c r="RU183" s="25"/>
      <c r="RV183" s="25"/>
      <c r="RW183" s="25"/>
      <c r="RX183" s="25"/>
      <c r="RY183" s="25"/>
      <c r="RZ183" s="25"/>
      <c r="SA183" s="25"/>
      <c r="SB183" s="25"/>
      <c r="SC183" s="25"/>
      <c r="SD183" s="25"/>
      <c r="SE183" s="25"/>
      <c r="SF183" s="25"/>
      <c r="SG183" s="25"/>
      <c r="SH183" s="25"/>
      <c r="SI183" s="25"/>
      <c r="SJ183" s="25"/>
      <c r="SK183" s="25"/>
      <c r="SL183" s="25"/>
      <c r="SM183" s="25"/>
      <c r="SN183" s="25"/>
      <c r="SO183" s="25"/>
      <c r="SP183" s="25"/>
      <c r="SQ183" s="25"/>
      <c r="SR183" s="25"/>
      <c r="SS183" s="25"/>
      <c r="ST183" s="25"/>
      <c r="SU183" s="25"/>
      <c r="SV183" s="25"/>
      <c r="SW183" s="25"/>
      <c r="SX183" s="25"/>
      <c r="SY183" s="25"/>
      <c r="SZ183" s="25"/>
      <c r="TA183" s="25"/>
      <c r="TB183" s="25"/>
      <c r="TC183" s="25"/>
      <c r="TD183" s="25"/>
      <c r="TE183" s="25"/>
      <c r="TF183" s="25"/>
      <c r="TG183" s="25"/>
      <c r="TH183" s="25"/>
      <c r="TI183" s="25"/>
      <c r="TJ183" s="25"/>
      <c r="TK183" s="25"/>
      <c r="TL183" s="25"/>
      <c r="TM183" s="25"/>
      <c r="TN183" s="25"/>
      <c r="TO183" s="25"/>
      <c r="TP183" s="25"/>
      <c r="TQ183" s="25"/>
      <c r="TR183" s="25"/>
      <c r="TS183" s="25"/>
      <c r="TT183" s="25"/>
      <c r="TU183" s="25"/>
      <c r="TV183" s="25"/>
      <c r="TW183" s="25"/>
      <c r="TX183" s="25"/>
      <c r="TY183" s="25"/>
      <c r="TZ183" s="25"/>
      <c r="UA183" s="25"/>
      <c r="UB183" s="25"/>
      <c r="UC183" s="25"/>
      <c r="UD183" s="25"/>
      <c r="UE183" s="25"/>
      <c r="UF183" s="25"/>
      <c r="UG183" s="25"/>
      <c r="UH183" s="25"/>
      <c r="UI183" s="25"/>
      <c r="UJ183" s="25"/>
      <c r="UK183" s="25"/>
      <c r="UL183" s="25"/>
      <c r="UM183" s="25"/>
      <c r="UN183" s="25"/>
      <c r="UO183" s="25"/>
      <c r="UP183" s="25"/>
      <c r="UQ183" s="25"/>
      <c r="UR183" s="25"/>
      <c r="US183" s="25"/>
      <c r="UT183" s="25"/>
      <c r="UU183" s="25"/>
      <c r="UV183" s="25"/>
      <c r="UW183" s="25"/>
      <c r="UX183" s="25"/>
      <c r="UY183" s="25"/>
      <c r="UZ183" s="25"/>
      <c r="VA183" s="25"/>
      <c r="VB183" s="25"/>
      <c r="VC183" s="25"/>
      <c r="VD183" s="25"/>
      <c r="VE183" s="25"/>
      <c r="VF183" s="25"/>
      <c r="VG183" s="25"/>
      <c r="VH183" s="25"/>
      <c r="VI183" s="25"/>
      <c r="VJ183" s="25"/>
      <c r="VK183" s="25"/>
      <c r="VL183" s="25"/>
      <c r="VM183" s="25"/>
      <c r="VN183" s="25"/>
      <c r="VO183" s="25"/>
      <c r="VP183" s="25"/>
      <c r="VQ183" s="25"/>
      <c r="VR183" s="25"/>
      <c r="VS183" s="25"/>
      <c r="VT183" s="25"/>
      <c r="VU183" s="25"/>
      <c r="VV183" s="25"/>
      <c r="VW183" s="25"/>
      <c r="VX183" s="25"/>
      <c r="VY183" s="25"/>
      <c r="VZ183" s="25"/>
      <c r="WA183" s="25"/>
      <c r="WB183" s="25"/>
      <c r="WC183" s="25"/>
      <c r="WD183" s="25"/>
      <c r="WE183" s="25"/>
      <c r="WF183" s="25"/>
      <c r="WG183" s="25"/>
      <c r="WH183" s="25"/>
      <c r="WI183" s="25"/>
      <c r="WJ183" s="25"/>
      <c r="WK183" s="25"/>
      <c r="WL183" s="25"/>
      <c r="WM183" s="25"/>
      <c r="WN183" s="25"/>
      <c r="WO183" s="25"/>
      <c r="WP183" s="25"/>
      <c r="WQ183" s="25"/>
      <c r="WR183" s="25"/>
      <c r="WS183" s="25"/>
      <c r="WT183" s="25"/>
      <c r="WU183" s="25"/>
      <c r="WV183" s="25"/>
      <c r="WW183" s="25"/>
      <c r="WX183" s="25"/>
      <c r="WY183" s="25"/>
      <c r="WZ183" s="25"/>
      <c r="XA183" s="25"/>
      <c r="XB183" s="25"/>
      <c r="XC183" s="25"/>
      <c r="XD183" s="25"/>
      <c r="XE183" s="25"/>
      <c r="XF183" s="25"/>
      <c r="XG183" s="25"/>
      <c r="XH183" s="25"/>
      <c r="XI183" s="25"/>
      <c r="XJ183" s="25"/>
      <c r="XK183" s="25"/>
      <c r="XL183" s="25"/>
      <c r="XM183" s="25"/>
      <c r="XN183" s="25"/>
      <c r="XO183" s="25"/>
      <c r="XP183" s="25"/>
      <c r="XQ183" s="25"/>
      <c r="XR183" s="25"/>
      <c r="XS183" s="25"/>
      <c r="XT183" s="25"/>
      <c r="XU183" s="25"/>
      <c r="XV183" s="25"/>
      <c r="XW183" s="25"/>
      <c r="XX183" s="25"/>
      <c r="XY183" s="25"/>
      <c r="XZ183" s="25"/>
      <c r="YA183" s="25"/>
      <c r="YB183" s="25"/>
      <c r="YC183" s="25"/>
      <c r="YD183" s="25"/>
      <c r="YE183" s="25"/>
      <c r="YF183" s="25"/>
      <c r="YG183" s="25"/>
      <c r="YH183" s="25"/>
      <c r="YI183" s="25"/>
      <c r="YJ183" s="25"/>
      <c r="YK183" s="25"/>
      <c r="YL183" s="25"/>
      <c r="YM183" s="25"/>
      <c r="YN183" s="25"/>
      <c r="YO183" s="25"/>
      <c r="YP183" s="25"/>
      <c r="YQ183" s="25"/>
      <c r="YR183" s="25"/>
      <c r="YS183" s="25"/>
      <c r="YT183" s="25"/>
      <c r="YU183" s="25"/>
      <c r="YV183" s="25"/>
      <c r="YW183" s="25"/>
      <c r="YX183" s="25"/>
      <c r="YY183" s="25"/>
      <c r="YZ183" s="25"/>
      <c r="ZA183" s="25"/>
      <c r="ZB183" s="25"/>
      <c r="ZC183" s="25"/>
      <c r="ZD183" s="25"/>
      <c r="ZE183" s="25"/>
      <c r="ZF183" s="25"/>
      <c r="ZG183" s="25"/>
      <c r="ZH183" s="25"/>
      <c r="ZI183" s="25"/>
      <c r="ZJ183" s="25"/>
      <c r="ZK183" s="25"/>
      <c r="ZL183" s="25"/>
      <c r="ZM183" s="25"/>
      <c r="ZN183" s="25"/>
      <c r="ZO183" s="25"/>
      <c r="ZP183" s="25"/>
      <c r="ZQ183" s="25"/>
      <c r="ZR183" s="25"/>
      <c r="ZS183" s="25"/>
      <c r="ZT183" s="25"/>
      <c r="ZU183" s="25"/>
      <c r="ZV183" s="25"/>
      <c r="ZW183" s="25"/>
      <c r="ZX183" s="25"/>
      <c r="ZY183" s="25"/>
      <c r="ZZ183" s="25"/>
      <c r="AAA183" s="25"/>
      <c r="AAB183" s="25"/>
      <c r="AAC183" s="25"/>
      <c r="AAD183" s="25"/>
      <c r="AAE183" s="25"/>
      <c r="AAF183" s="25"/>
      <c r="AAG183" s="25"/>
      <c r="AAH183" s="25"/>
      <c r="AAI183" s="25"/>
      <c r="AAJ183" s="25"/>
      <c r="AAK183" s="25"/>
      <c r="AAL183" s="25"/>
      <c r="AAM183" s="25"/>
      <c r="AAN183" s="25"/>
      <c r="AAO183" s="25"/>
      <c r="AAP183" s="25"/>
      <c r="AAQ183" s="25"/>
      <c r="AAR183" s="25"/>
      <c r="AAS183" s="25"/>
      <c r="AAT183" s="25"/>
      <c r="AAU183" s="25"/>
      <c r="AAV183" s="25"/>
      <c r="AAW183" s="25"/>
      <c r="AAX183" s="25"/>
      <c r="AAY183" s="25"/>
      <c r="AAZ183" s="25"/>
      <c r="ABA183" s="25"/>
      <c r="ABB183" s="25"/>
      <c r="ABC183" s="25"/>
      <c r="ABD183" s="25"/>
      <c r="ABE183" s="25"/>
      <c r="ABF183" s="25"/>
      <c r="ABG183" s="25"/>
      <c r="ABH183" s="25"/>
      <c r="ABI183" s="25"/>
      <c r="ABJ183" s="25"/>
      <c r="ABK183" s="25"/>
      <c r="ABL183" s="25"/>
      <c r="ABM183" s="25"/>
      <c r="ABN183" s="25"/>
      <c r="ABO183" s="25"/>
      <c r="ABP183" s="25"/>
      <c r="ABQ183" s="25"/>
      <c r="ABR183" s="25"/>
      <c r="ABS183" s="25"/>
      <c r="ABT183" s="25"/>
      <c r="ABU183" s="25"/>
      <c r="ABV183" s="25"/>
      <c r="ABW183" s="25"/>
      <c r="ABX183" s="25"/>
      <c r="ABY183" s="25"/>
      <c r="ABZ183" s="25"/>
      <c r="ACA183" s="25"/>
      <c r="ACB183" s="25"/>
      <c r="ACC183" s="25"/>
      <c r="ACD183" s="25"/>
      <c r="ACE183" s="25"/>
      <c r="ACF183" s="25"/>
      <c r="ACG183" s="25"/>
      <c r="ACH183" s="25"/>
      <c r="ACI183" s="25"/>
      <c r="ACJ183" s="25"/>
      <c r="ACK183" s="25"/>
      <c r="ACL183" s="25"/>
      <c r="ACM183" s="25"/>
      <c r="ACN183" s="25"/>
      <c r="ACO183" s="25"/>
      <c r="ACP183" s="25"/>
      <c r="ACQ183" s="25"/>
      <c r="ACR183" s="25"/>
      <c r="ACS183" s="25"/>
      <c r="ACT183" s="25"/>
      <c r="ACU183" s="25"/>
      <c r="ACV183" s="25"/>
      <c r="ACW183" s="25"/>
      <c r="ACX183" s="25"/>
      <c r="ACY183" s="25"/>
      <c r="ACZ183" s="25"/>
      <c r="ADA183" s="25"/>
      <c r="ADB183" s="25"/>
      <c r="ADC183" s="25"/>
      <c r="ADD183" s="25"/>
      <c r="ADE183" s="25"/>
      <c r="ADF183" s="25"/>
      <c r="ADG183" s="25"/>
      <c r="ADH183" s="25"/>
      <c r="ADI183" s="25"/>
      <c r="ADJ183" s="25"/>
      <c r="ADK183" s="25"/>
      <c r="ADL183" s="25"/>
      <c r="ADM183" s="25"/>
      <c r="ADN183" s="25"/>
      <c r="ADO183" s="25"/>
      <c r="ADP183" s="25"/>
      <c r="ADQ183" s="25"/>
      <c r="ADR183" s="25"/>
      <c r="ADS183" s="25"/>
      <c r="ADT183" s="25"/>
      <c r="ADU183" s="25"/>
      <c r="ADV183" s="25"/>
      <c r="ADW183" s="25"/>
      <c r="ADX183" s="25"/>
      <c r="ADY183" s="25"/>
      <c r="ADZ183" s="25"/>
      <c r="AEA183" s="25"/>
      <c r="AEB183" s="25"/>
      <c r="AEC183" s="25"/>
      <c r="AED183" s="25"/>
      <c r="AEE183" s="25"/>
      <c r="AEF183" s="25"/>
      <c r="AEG183" s="25"/>
      <c r="AEH183" s="25"/>
      <c r="AEI183" s="25"/>
      <c r="AEJ183" s="25"/>
      <c r="AEK183" s="25"/>
      <c r="AEL183" s="25"/>
      <c r="AEM183" s="25"/>
      <c r="AEN183" s="25"/>
      <c r="AEO183" s="25"/>
      <c r="AEP183" s="25"/>
      <c r="AEQ183" s="25"/>
      <c r="AER183" s="25"/>
      <c r="AES183" s="25"/>
      <c r="AET183" s="25"/>
      <c r="AEU183" s="25"/>
      <c r="AEV183" s="25"/>
      <c r="AEW183" s="25"/>
      <c r="AEX183" s="25"/>
      <c r="AEY183" s="25"/>
      <c r="AEZ183" s="25"/>
      <c r="AFA183" s="25"/>
      <c r="AFB183" s="25"/>
      <c r="AFC183" s="25"/>
      <c r="AFD183" s="25"/>
      <c r="AFE183" s="25"/>
      <c r="AFF183" s="25"/>
      <c r="AFG183" s="25"/>
      <c r="AFH183" s="25"/>
      <c r="AFI183" s="25"/>
      <c r="AFJ183" s="25"/>
      <c r="AFK183" s="25"/>
      <c r="AFL183" s="25"/>
      <c r="AFM183" s="25"/>
      <c r="AFN183" s="25"/>
      <c r="AFO183" s="25"/>
      <c r="AFP183" s="25"/>
      <c r="AFQ183" s="25"/>
      <c r="AFR183" s="25"/>
      <c r="AFS183" s="25"/>
      <c r="AFT183" s="25"/>
      <c r="AFU183" s="25"/>
      <c r="AFV183" s="25"/>
      <c r="AFW183" s="25"/>
      <c r="AFX183" s="25"/>
      <c r="AFY183" s="25"/>
      <c r="AFZ183" s="25"/>
      <c r="AGA183" s="25"/>
      <c r="AGB183" s="25"/>
      <c r="AGC183" s="25"/>
      <c r="AGD183" s="25"/>
      <c r="AGE183" s="25"/>
      <c r="AGF183" s="25"/>
      <c r="AGG183" s="25"/>
      <c r="AGH183" s="25"/>
      <c r="AGI183" s="25"/>
      <c r="AGJ183" s="25"/>
      <c r="AGK183" s="25"/>
      <c r="AGL183" s="25"/>
      <c r="AGM183" s="25"/>
      <c r="AGN183" s="25"/>
      <c r="AGO183" s="25"/>
      <c r="AGP183" s="25"/>
      <c r="AGQ183" s="25"/>
      <c r="AGR183" s="25"/>
      <c r="AGS183" s="25"/>
      <c r="AGT183" s="25"/>
      <c r="AGU183" s="25"/>
      <c r="AGV183" s="25"/>
      <c r="AGW183" s="25"/>
      <c r="AGX183" s="25"/>
      <c r="AGY183" s="25"/>
      <c r="AGZ183" s="25"/>
      <c r="AHA183" s="25"/>
      <c r="AHB183" s="25"/>
      <c r="AHC183" s="25"/>
      <c r="AHD183" s="25"/>
      <c r="AHE183" s="25"/>
      <c r="AHF183" s="25"/>
      <c r="AHG183" s="25"/>
      <c r="AHH183" s="25"/>
      <c r="AHI183" s="25"/>
      <c r="AHJ183" s="25"/>
      <c r="AHK183" s="25"/>
      <c r="AHL183" s="25"/>
      <c r="AHM183" s="25"/>
      <c r="AHN183" s="25"/>
      <c r="AHO183" s="25"/>
      <c r="AHP183" s="25"/>
      <c r="AHQ183" s="25"/>
      <c r="AHR183" s="25"/>
      <c r="AHS183" s="25"/>
      <c r="AHT183" s="25"/>
      <c r="AHU183" s="25"/>
      <c r="AHV183" s="25"/>
      <c r="AHW183" s="25"/>
      <c r="AHX183" s="25"/>
      <c r="AHY183" s="25"/>
      <c r="AHZ183" s="25"/>
      <c r="AIA183" s="25"/>
      <c r="AIB183" s="25"/>
      <c r="AIC183" s="25"/>
      <c r="AID183" s="25"/>
      <c r="AIE183" s="25"/>
      <c r="AIF183" s="25"/>
      <c r="AIG183" s="25"/>
      <c r="AIH183" s="25"/>
      <c r="AII183" s="25"/>
      <c r="AIJ183" s="25"/>
      <c r="AIK183" s="25"/>
      <c r="AIL183" s="25"/>
      <c r="AIM183" s="25"/>
      <c r="AIN183" s="25"/>
      <c r="AIO183" s="25"/>
      <c r="AIP183" s="25"/>
      <c r="AIQ183" s="25"/>
      <c r="AIR183" s="25"/>
      <c r="AIS183" s="25"/>
      <c r="AIT183" s="25"/>
      <c r="AIU183" s="25"/>
      <c r="AIV183" s="25"/>
      <c r="AIW183" s="25"/>
      <c r="AIX183" s="25"/>
      <c r="AIY183" s="25"/>
      <c r="AIZ183" s="25"/>
      <c r="AJA183" s="25"/>
      <c r="AJB183" s="25"/>
      <c r="AJC183" s="25"/>
      <c r="AJD183" s="25"/>
      <c r="AJE183" s="25"/>
      <c r="AJF183" s="25"/>
      <c r="AJG183" s="25"/>
      <c r="AJH183" s="25"/>
      <c r="AJI183" s="25"/>
      <c r="AJJ183" s="25"/>
      <c r="AJK183" s="25"/>
      <c r="AJL183" s="25"/>
      <c r="AJM183" s="25"/>
      <c r="AJN183" s="25"/>
      <c r="AJO183" s="25"/>
      <c r="AJP183" s="25"/>
      <c r="AJQ183" s="25"/>
      <c r="AJR183" s="25"/>
      <c r="AJS183" s="25"/>
      <c r="AJT183" s="25"/>
      <c r="AJU183" s="25"/>
      <c r="AJV183" s="25"/>
      <c r="AJW183" s="25"/>
      <c r="AJX183" s="25"/>
      <c r="AJY183" s="25"/>
      <c r="AJZ183" s="25"/>
      <c r="AKA183" s="25"/>
      <c r="AKB183" s="25"/>
      <c r="AKC183" s="25"/>
      <c r="AKD183" s="25"/>
      <c r="AKE183" s="25"/>
      <c r="AKF183" s="25"/>
      <c r="AKG183" s="25"/>
      <c r="AKH183" s="25"/>
      <c r="AKI183" s="25"/>
      <c r="AKJ183" s="25"/>
      <c r="AKK183" s="25"/>
      <c r="AKL183" s="25"/>
      <c r="AKM183" s="25"/>
      <c r="AKN183" s="25"/>
      <c r="AKO183" s="25"/>
      <c r="AKP183" s="25"/>
      <c r="AKQ183" s="25"/>
      <c r="AKR183" s="25"/>
      <c r="AKS183" s="25"/>
      <c r="AKT183" s="25"/>
      <c r="AKU183" s="25"/>
      <c r="AKV183" s="25"/>
      <c r="AKW183" s="25"/>
      <c r="AKX183" s="25"/>
      <c r="AKY183" s="25"/>
      <c r="AKZ183" s="25"/>
      <c r="ALA183" s="25"/>
      <c r="ALB183" s="25"/>
      <c r="ALC183" s="25"/>
      <c r="ALD183" s="25"/>
      <c r="ALE183" s="25"/>
      <c r="ALF183" s="25"/>
      <c r="ALG183" s="25"/>
      <c r="ALH183" s="25"/>
      <c r="ALI183" s="25"/>
      <c r="ALJ183" s="25"/>
      <c r="ALK183" s="25"/>
      <c r="ALL183" s="25"/>
      <c r="ALM183" s="25"/>
      <c r="ALN183" s="25"/>
      <c r="ALO183" s="25"/>
      <c r="ALP183" s="25"/>
      <c r="ALQ183" s="25"/>
      <c r="ALR183" s="25"/>
      <c r="ALS183" s="25"/>
      <c r="ALT183" s="25"/>
      <c r="ALU183" s="25"/>
      <c r="ALV183" s="25"/>
      <c r="ALW183" s="25"/>
      <c r="ALX183" s="25"/>
      <c r="ALY183" s="25"/>
      <c r="ALZ183" s="25"/>
      <c r="AMA183" s="25"/>
      <c r="AMB183" s="25"/>
      <c r="AMC183" s="25"/>
      <c r="AMD183" s="25"/>
    </row>
    <row r="184" spans="1:1018" s="56" customFormat="1" ht="38.25" x14ac:dyDescent="0.25">
      <c r="A184" s="134"/>
      <c r="B184" s="118"/>
      <c r="C184" s="91" t="s">
        <v>367</v>
      </c>
      <c r="D184" s="137"/>
      <c r="E184" s="134"/>
      <c r="F184" s="134"/>
      <c r="G184" s="19">
        <v>159</v>
      </c>
      <c r="H184" s="19">
        <v>102.4</v>
      </c>
      <c r="I184" s="19">
        <v>0</v>
      </c>
      <c r="J184" s="73">
        <v>0</v>
      </c>
      <c r="K184" s="73">
        <v>0</v>
      </c>
      <c r="L184" s="73">
        <v>0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  <c r="MI184" s="25"/>
      <c r="MJ184" s="25"/>
      <c r="MK184" s="25"/>
      <c r="ML184" s="25"/>
      <c r="MM184" s="25"/>
      <c r="MN184" s="25"/>
      <c r="MO184" s="25"/>
      <c r="MP184" s="25"/>
      <c r="MQ184" s="25"/>
      <c r="MR184" s="25"/>
      <c r="MS184" s="25"/>
      <c r="MT184" s="25"/>
      <c r="MU184" s="25"/>
      <c r="MV184" s="25"/>
      <c r="MW184" s="25"/>
      <c r="MX184" s="25"/>
      <c r="MY184" s="25"/>
      <c r="MZ184" s="25"/>
      <c r="NA184" s="25"/>
      <c r="NB184" s="25"/>
      <c r="NC184" s="25"/>
      <c r="ND184" s="25"/>
      <c r="NE184" s="25"/>
      <c r="NF184" s="25"/>
      <c r="NG184" s="25"/>
      <c r="NH184" s="25"/>
      <c r="NI184" s="25"/>
      <c r="NJ184" s="25"/>
      <c r="NK184" s="25"/>
      <c r="NL184" s="25"/>
      <c r="NM184" s="25"/>
      <c r="NN184" s="25"/>
      <c r="NO184" s="25"/>
      <c r="NP184" s="25"/>
      <c r="NQ184" s="25"/>
      <c r="NR184" s="25"/>
      <c r="NS184" s="25"/>
      <c r="NT184" s="25"/>
      <c r="NU184" s="25"/>
      <c r="NV184" s="25"/>
      <c r="NW184" s="25"/>
      <c r="NX184" s="25"/>
      <c r="NY184" s="25"/>
      <c r="NZ184" s="25"/>
      <c r="OA184" s="25"/>
      <c r="OB184" s="25"/>
      <c r="OC184" s="25"/>
      <c r="OD184" s="25"/>
      <c r="OE184" s="25"/>
      <c r="OF184" s="25"/>
      <c r="OG184" s="25"/>
      <c r="OH184" s="25"/>
      <c r="OI184" s="25"/>
      <c r="OJ184" s="25"/>
      <c r="OK184" s="25"/>
      <c r="OL184" s="25"/>
      <c r="OM184" s="25"/>
      <c r="ON184" s="25"/>
      <c r="OO184" s="25"/>
      <c r="OP184" s="25"/>
      <c r="OQ184" s="25"/>
      <c r="OR184" s="25"/>
      <c r="OS184" s="25"/>
      <c r="OT184" s="25"/>
      <c r="OU184" s="25"/>
      <c r="OV184" s="25"/>
      <c r="OW184" s="25"/>
      <c r="OX184" s="25"/>
      <c r="OY184" s="25"/>
      <c r="OZ184" s="25"/>
      <c r="PA184" s="25"/>
      <c r="PB184" s="25"/>
      <c r="PC184" s="25"/>
      <c r="PD184" s="25"/>
      <c r="PE184" s="25"/>
      <c r="PF184" s="25"/>
      <c r="PG184" s="25"/>
      <c r="PH184" s="25"/>
      <c r="PI184" s="25"/>
      <c r="PJ184" s="25"/>
      <c r="PK184" s="25"/>
      <c r="PL184" s="25"/>
      <c r="PM184" s="25"/>
      <c r="PN184" s="25"/>
      <c r="PO184" s="25"/>
      <c r="PP184" s="25"/>
      <c r="PQ184" s="25"/>
      <c r="PR184" s="25"/>
      <c r="PS184" s="25"/>
      <c r="PT184" s="25"/>
      <c r="PU184" s="25"/>
      <c r="PV184" s="25"/>
      <c r="PW184" s="25"/>
      <c r="PX184" s="25"/>
      <c r="PY184" s="25"/>
      <c r="PZ184" s="25"/>
      <c r="QA184" s="25"/>
      <c r="QB184" s="25"/>
      <c r="QC184" s="25"/>
      <c r="QD184" s="25"/>
      <c r="QE184" s="25"/>
      <c r="QF184" s="25"/>
      <c r="QG184" s="25"/>
      <c r="QH184" s="25"/>
      <c r="QI184" s="25"/>
      <c r="QJ184" s="25"/>
      <c r="QK184" s="25"/>
      <c r="QL184" s="25"/>
      <c r="QM184" s="25"/>
      <c r="QN184" s="25"/>
      <c r="QO184" s="25"/>
      <c r="QP184" s="25"/>
      <c r="QQ184" s="25"/>
      <c r="QR184" s="25"/>
      <c r="QS184" s="25"/>
      <c r="QT184" s="25"/>
      <c r="QU184" s="25"/>
      <c r="QV184" s="25"/>
      <c r="QW184" s="25"/>
      <c r="QX184" s="25"/>
      <c r="QY184" s="25"/>
      <c r="QZ184" s="25"/>
      <c r="RA184" s="25"/>
      <c r="RB184" s="25"/>
      <c r="RC184" s="25"/>
      <c r="RD184" s="25"/>
      <c r="RE184" s="25"/>
      <c r="RF184" s="25"/>
      <c r="RG184" s="25"/>
      <c r="RH184" s="25"/>
      <c r="RI184" s="25"/>
      <c r="RJ184" s="25"/>
      <c r="RK184" s="25"/>
      <c r="RL184" s="25"/>
      <c r="RM184" s="25"/>
      <c r="RN184" s="25"/>
      <c r="RO184" s="25"/>
      <c r="RP184" s="25"/>
      <c r="RQ184" s="25"/>
      <c r="RR184" s="25"/>
      <c r="RS184" s="25"/>
      <c r="RT184" s="25"/>
      <c r="RU184" s="25"/>
      <c r="RV184" s="25"/>
      <c r="RW184" s="25"/>
      <c r="RX184" s="25"/>
      <c r="RY184" s="25"/>
      <c r="RZ184" s="25"/>
      <c r="SA184" s="25"/>
      <c r="SB184" s="25"/>
      <c r="SC184" s="25"/>
      <c r="SD184" s="25"/>
      <c r="SE184" s="25"/>
      <c r="SF184" s="25"/>
      <c r="SG184" s="25"/>
      <c r="SH184" s="25"/>
      <c r="SI184" s="25"/>
      <c r="SJ184" s="25"/>
      <c r="SK184" s="25"/>
      <c r="SL184" s="25"/>
      <c r="SM184" s="25"/>
      <c r="SN184" s="25"/>
      <c r="SO184" s="25"/>
      <c r="SP184" s="25"/>
      <c r="SQ184" s="25"/>
      <c r="SR184" s="25"/>
      <c r="SS184" s="25"/>
      <c r="ST184" s="25"/>
      <c r="SU184" s="25"/>
      <c r="SV184" s="25"/>
      <c r="SW184" s="25"/>
      <c r="SX184" s="25"/>
      <c r="SY184" s="25"/>
      <c r="SZ184" s="25"/>
      <c r="TA184" s="25"/>
      <c r="TB184" s="25"/>
      <c r="TC184" s="25"/>
      <c r="TD184" s="25"/>
      <c r="TE184" s="25"/>
      <c r="TF184" s="25"/>
      <c r="TG184" s="25"/>
      <c r="TH184" s="25"/>
      <c r="TI184" s="25"/>
      <c r="TJ184" s="25"/>
      <c r="TK184" s="25"/>
      <c r="TL184" s="25"/>
      <c r="TM184" s="25"/>
      <c r="TN184" s="25"/>
      <c r="TO184" s="25"/>
      <c r="TP184" s="25"/>
      <c r="TQ184" s="25"/>
      <c r="TR184" s="25"/>
      <c r="TS184" s="25"/>
      <c r="TT184" s="25"/>
      <c r="TU184" s="25"/>
      <c r="TV184" s="25"/>
      <c r="TW184" s="25"/>
      <c r="TX184" s="25"/>
      <c r="TY184" s="25"/>
      <c r="TZ184" s="25"/>
      <c r="UA184" s="25"/>
      <c r="UB184" s="25"/>
      <c r="UC184" s="25"/>
      <c r="UD184" s="25"/>
      <c r="UE184" s="25"/>
      <c r="UF184" s="25"/>
      <c r="UG184" s="25"/>
      <c r="UH184" s="25"/>
      <c r="UI184" s="25"/>
      <c r="UJ184" s="25"/>
      <c r="UK184" s="25"/>
      <c r="UL184" s="25"/>
      <c r="UM184" s="25"/>
      <c r="UN184" s="25"/>
      <c r="UO184" s="25"/>
      <c r="UP184" s="25"/>
      <c r="UQ184" s="25"/>
      <c r="UR184" s="25"/>
      <c r="US184" s="25"/>
      <c r="UT184" s="25"/>
      <c r="UU184" s="25"/>
      <c r="UV184" s="25"/>
      <c r="UW184" s="25"/>
      <c r="UX184" s="25"/>
      <c r="UY184" s="25"/>
      <c r="UZ184" s="25"/>
      <c r="VA184" s="25"/>
      <c r="VB184" s="25"/>
      <c r="VC184" s="25"/>
      <c r="VD184" s="25"/>
      <c r="VE184" s="25"/>
      <c r="VF184" s="25"/>
      <c r="VG184" s="25"/>
      <c r="VH184" s="25"/>
      <c r="VI184" s="25"/>
      <c r="VJ184" s="25"/>
      <c r="VK184" s="25"/>
      <c r="VL184" s="25"/>
      <c r="VM184" s="25"/>
      <c r="VN184" s="25"/>
      <c r="VO184" s="25"/>
      <c r="VP184" s="25"/>
      <c r="VQ184" s="25"/>
      <c r="VR184" s="25"/>
      <c r="VS184" s="25"/>
      <c r="VT184" s="25"/>
      <c r="VU184" s="25"/>
      <c r="VV184" s="25"/>
      <c r="VW184" s="25"/>
      <c r="VX184" s="25"/>
      <c r="VY184" s="25"/>
      <c r="VZ184" s="25"/>
      <c r="WA184" s="25"/>
      <c r="WB184" s="25"/>
      <c r="WC184" s="25"/>
      <c r="WD184" s="25"/>
      <c r="WE184" s="25"/>
      <c r="WF184" s="25"/>
      <c r="WG184" s="25"/>
      <c r="WH184" s="25"/>
      <c r="WI184" s="25"/>
      <c r="WJ184" s="25"/>
      <c r="WK184" s="25"/>
      <c r="WL184" s="25"/>
      <c r="WM184" s="25"/>
      <c r="WN184" s="25"/>
      <c r="WO184" s="25"/>
      <c r="WP184" s="25"/>
      <c r="WQ184" s="25"/>
      <c r="WR184" s="25"/>
      <c r="WS184" s="25"/>
      <c r="WT184" s="25"/>
      <c r="WU184" s="25"/>
      <c r="WV184" s="25"/>
      <c r="WW184" s="25"/>
      <c r="WX184" s="25"/>
      <c r="WY184" s="25"/>
      <c r="WZ184" s="25"/>
      <c r="XA184" s="25"/>
      <c r="XB184" s="25"/>
      <c r="XC184" s="25"/>
      <c r="XD184" s="25"/>
      <c r="XE184" s="25"/>
      <c r="XF184" s="25"/>
      <c r="XG184" s="25"/>
      <c r="XH184" s="25"/>
      <c r="XI184" s="25"/>
      <c r="XJ184" s="25"/>
      <c r="XK184" s="25"/>
      <c r="XL184" s="25"/>
      <c r="XM184" s="25"/>
      <c r="XN184" s="25"/>
      <c r="XO184" s="25"/>
      <c r="XP184" s="25"/>
      <c r="XQ184" s="25"/>
      <c r="XR184" s="25"/>
      <c r="XS184" s="25"/>
      <c r="XT184" s="25"/>
      <c r="XU184" s="25"/>
      <c r="XV184" s="25"/>
      <c r="XW184" s="25"/>
      <c r="XX184" s="25"/>
      <c r="XY184" s="25"/>
      <c r="XZ184" s="25"/>
      <c r="YA184" s="25"/>
      <c r="YB184" s="25"/>
      <c r="YC184" s="25"/>
      <c r="YD184" s="25"/>
      <c r="YE184" s="25"/>
      <c r="YF184" s="25"/>
      <c r="YG184" s="25"/>
      <c r="YH184" s="25"/>
      <c r="YI184" s="25"/>
      <c r="YJ184" s="25"/>
      <c r="YK184" s="25"/>
      <c r="YL184" s="25"/>
      <c r="YM184" s="25"/>
      <c r="YN184" s="25"/>
      <c r="YO184" s="25"/>
      <c r="YP184" s="25"/>
      <c r="YQ184" s="25"/>
      <c r="YR184" s="25"/>
      <c r="YS184" s="25"/>
      <c r="YT184" s="25"/>
      <c r="YU184" s="25"/>
      <c r="YV184" s="25"/>
      <c r="YW184" s="25"/>
      <c r="YX184" s="25"/>
      <c r="YY184" s="25"/>
      <c r="YZ184" s="25"/>
      <c r="ZA184" s="25"/>
      <c r="ZB184" s="25"/>
      <c r="ZC184" s="25"/>
      <c r="ZD184" s="25"/>
      <c r="ZE184" s="25"/>
      <c r="ZF184" s="25"/>
      <c r="ZG184" s="25"/>
      <c r="ZH184" s="25"/>
      <c r="ZI184" s="25"/>
      <c r="ZJ184" s="25"/>
      <c r="ZK184" s="25"/>
      <c r="ZL184" s="25"/>
      <c r="ZM184" s="25"/>
      <c r="ZN184" s="25"/>
      <c r="ZO184" s="25"/>
      <c r="ZP184" s="25"/>
      <c r="ZQ184" s="25"/>
      <c r="ZR184" s="25"/>
      <c r="ZS184" s="25"/>
      <c r="ZT184" s="25"/>
      <c r="ZU184" s="25"/>
      <c r="ZV184" s="25"/>
      <c r="ZW184" s="25"/>
      <c r="ZX184" s="25"/>
      <c r="ZY184" s="25"/>
      <c r="ZZ184" s="25"/>
      <c r="AAA184" s="25"/>
      <c r="AAB184" s="25"/>
      <c r="AAC184" s="25"/>
      <c r="AAD184" s="25"/>
      <c r="AAE184" s="25"/>
      <c r="AAF184" s="25"/>
      <c r="AAG184" s="25"/>
      <c r="AAH184" s="25"/>
      <c r="AAI184" s="25"/>
      <c r="AAJ184" s="25"/>
      <c r="AAK184" s="25"/>
      <c r="AAL184" s="25"/>
      <c r="AAM184" s="25"/>
      <c r="AAN184" s="25"/>
      <c r="AAO184" s="25"/>
      <c r="AAP184" s="25"/>
      <c r="AAQ184" s="25"/>
      <c r="AAR184" s="25"/>
      <c r="AAS184" s="25"/>
      <c r="AAT184" s="25"/>
      <c r="AAU184" s="25"/>
      <c r="AAV184" s="25"/>
      <c r="AAW184" s="25"/>
      <c r="AAX184" s="25"/>
      <c r="AAY184" s="25"/>
      <c r="AAZ184" s="25"/>
      <c r="ABA184" s="25"/>
      <c r="ABB184" s="25"/>
      <c r="ABC184" s="25"/>
      <c r="ABD184" s="25"/>
      <c r="ABE184" s="25"/>
      <c r="ABF184" s="25"/>
      <c r="ABG184" s="25"/>
      <c r="ABH184" s="25"/>
      <c r="ABI184" s="25"/>
      <c r="ABJ184" s="25"/>
      <c r="ABK184" s="25"/>
      <c r="ABL184" s="25"/>
      <c r="ABM184" s="25"/>
      <c r="ABN184" s="25"/>
      <c r="ABO184" s="25"/>
      <c r="ABP184" s="25"/>
      <c r="ABQ184" s="25"/>
      <c r="ABR184" s="25"/>
      <c r="ABS184" s="25"/>
      <c r="ABT184" s="25"/>
      <c r="ABU184" s="25"/>
      <c r="ABV184" s="25"/>
      <c r="ABW184" s="25"/>
      <c r="ABX184" s="25"/>
      <c r="ABY184" s="25"/>
      <c r="ABZ184" s="25"/>
      <c r="ACA184" s="25"/>
      <c r="ACB184" s="25"/>
      <c r="ACC184" s="25"/>
      <c r="ACD184" s="25"/>
      <c r="ACE184" s="25"/>
      <c r="ACF184" s="25"/>
      <c r="ACG184" s="25"/>
      <c r="ACH184" s="25"/>
      <c r="ACI184" s="25"/>
      <c r="ACJ184" s="25"/>
      <c r="ACK184" s="25"/>
      <c r="ACL184" s="25"/>
      <c r="ACM184" s="25"/>
      <c r="ACN184" s="25"/>
      <c r="ACO184" s="25"/>
      <c r="ACP184" s="25"/>
      <c r="ACQ184" s="25"/>
      <c r="ACR184" s="25"/>
      <c r="ACS184" s="25"/>
      <c r="ACT184" s="25"/>
      <c r="ACU184" s="25"/>
      <c r="ACV184" s="25"/>
      <c r="ACW184" s="25"/>
      <c r="ACX184" s="25"/>
      <c r="ACY184" s="25"/>
      <c r="ACZ184" s="25"/>
      <c r="ADA184" s="25"/>
      <c r="ADB184" s="25"/>
      <c r="ADC184" s="25"/>
      <c r="ADD184" s="25"/>
      <c r="ADE184" s="25"/>
      <c r="ADF184" s="25"/>
      <c r="ADG184" s="25"/>
      <c r="ADH184" s="25"/>
      <c r="ADI184" s="25"/>
      <c r="ADJ184" s="25"/>
      <c r="ADK184" s="25"/>
      <c r="ADL184" s="25"/>
      <c r="ADM184" s="25"/>
      <c r="ADN184" s="25"/>
      <c r="ADO184" s="25"/>
      <c r="ADP184" s="25"/>
      <c r="ADQ184" s="25"/>
      <c r="ADR184" s="25"/>
      <c r="ADS184" s="25"/>
      <c r="ADT184" s="25"/>
      <c r="ADU184" s="25"/>
      <c r="ADV184" s="25"/>
      <c r="ADW184" s="25"/>
      <c r="ADX184" s="25"/>
      <c r="ADY184" s="25"/>
      <c r="ADZ184" s="25"/>
      <c r="AEA184" s="25"/>
      <c r="AEB184" s="25"/>
      <c r="AEC184" s="25"/>
      <c r="AED184" s="25"/>
      <c r="AEE184" s="25"/>
      <c r="AEF184" s="25"/>
      <c r="AEG184" s="25"/>
      <c r="AEH184" s="25"/>
      <c r="AEI184" s="25"/>
      <c r="AEJ184" s="25"/>
      <c r="AEK184" s="25"/>
      <c r="AEL184" s="25"/>
      <c r="AEM184" s="25"/>
      <c r="AEN184" s="25"/>
      <c r="AEO184" s="25"/>
      <c r="AEP184" s="25"/>
      <c r="AEQ184" s="25"/>
      <c r="AER184" s="25"/>
      <c r="AES184" s="25"/>
      <c r="AET184" s="25"/>
      <c r="AEU184" s="25"/>
      <c r="AEV184" s="25"/>
      <c r="AEW184" s="25"/>
      <c r="AEX184" s="25"/>
      <c r="AEY184" s="25"/>
      <c r="AEZ184" s="25"/>
      <c r="AFA184" s="25"/>
      <c r="AFB184" s="25"/>
      <c r="AFC184" s="25"/>
      <c r="AFD184" s="25"/>
      <c r="AFE184" s="25"/>
      <c r="AFF184" s="25"/>
      <c r="AFG184" s="25"/>
      <c r="AFH184" s="25"/>
      <c r="AFI184" s="25"/>
      <c r="AFJ184" s="25"/>
      <c r="AFK184" s="25"/>
      <c r="AFL184" s="25"/>
      <c r="AFM184" s="25"/>
      <c r="AFN184" s="25"/>
      <c r="AFO184" s="25"/>
      <c r="AFP184" s="25"/>
      <c r="AFQ184" s="25"/>
      <c r="AFR184" s="25"/>
      <c r="AFS184" s="25"/>
      <c r="AFT184" s="25"/>
      <c r="AFU184" s="25"/>
      <c r="AFV184" s="25"/>
      <c r="AFW184" s="25"/>
      <c r="AFX184" s="25"/>
      <c r="AFY184" s="25"/>
      <c r="AFZ184" s="25"/>
      <c r="AGA184" s="25"/>
      <c r="AGB184" s="25"/>
      <c r="AGC184" s="25"/>
      <c r="AGD184" s="25"/>
      <c r="AGE184" s="25"/>
      <c r="AGF184" s="25"/>
      <c r="AGG184" s="25"/>
      <c r="AGH184" s="25"/>
      <c r="AGI184" s="25"/>
      <c r="AGJ184" s="25"/>
      <c r="AGK184" s="25"/>
      <c r="AGL184" s="25"/>
      <c r="AGM184" s="25"/>
      <c r="AGN184" s="25"/>
      <c r="AGO184" s="25"/>
      <c r="AGP184" s="25"/>
      <c r="AGQ184" s="25"/>
      <c r="AGR184" s="25"/>
      <c r="AGS184" s="25"/>
      <c r="AGT184" s="25"/>
      <c r="AGU184" s="25"/>
      <c r="AGV184" s="25"/>
      <c r="AGW184" s="25"/>
      <c r="AGX184" s="25"/>
      <c r="AGY184" s="25"/>
      <c r="AGZ184" s="25"/>
      <c r="AHA184" s="25"/>
      <c r="AHB184" s="25"/>
      <c r="AHC184" s="25"/>
      <c r="AHD184" s="25"/>
      <c r="AHE184" s="25"/>
      <c r="AHF184" s="25"/>
      <c r="AHG184" s="25"/>
      <c r="AHH184" s="25"/>
      <c r="AHI184" s="25"/>
      <c r="AHJ184" s="25"/>
      <c r="AHK184" s="25"/>
      <c r="AHL184" s="25"/>
      <c r="AHM184" s="25"/>
      <c r="AHN184" s="25"/>
      <c r="AHO184" s="25"/>
      <c r="AHP184" s="25"/>
      <c r="AHQ184" s="25"/>
      <c r="AHR184" s="25"/>
      <c r="AHS184" s="25"/>
      <c r="AHT184" s="25"/>
      <c r="AHU184" s="25"/>
      <c r="AHV184" s="25"/>
      <c r="AHW184" s="25"/>
      <c r="AHX184" s="25"/>
      <c r="AHY184" s="25"/>
      <c r="AHZ184" s="25"/>
      <c r="AIA184" s="25"/>
      <c r="AIB184" s="25"/>
      <c r="AIC184" s="25"/>
      <c r="AID184" s="25"/>
      <c r="AIE184" s="25"/>
      <c r="AIF184" s="25"/>
      <c r="AIG184" s="25"/>
      <c r="AIH184" s="25"/>
      <c r="AII184" s="25"/>
      <c r="AIJ184" s="25"/>
      <c r="AIK184" s="25"/>
      <c r="AIL184" s="25"/>
      <c r="AIM184" s="25"/>
      <c r="AIN184" s="25"/>
      <c r="AIO184" s="25"/>
      <c r="AIP184" s="25"/>
      <c r="AIQ184" s="25"/>
      <c r="AIR184" s="25"/>
      <c r="AIS184" s="25"/>
      <c r="AIT184" s="25"/>
      <c r="AIU184" s="25"/>
      <c r="AIV184" s="25"/>
      <c r="AIW184" s="25"/>
      <c r="AIX184" s="25"/>
      <c r="AIY184" s="25"/>
      <c r="AIZ184" s="25"/>
      <c r="AJA184" s="25"/>
      <c r="AJB184" s="25"/>
      <c r="AJC184" s="25"/>
      <c r="AJD184" s="25"/>
      <c r="AJE184" s="25"/>
      <c r="AJF184" s="25"/>
      <c r="AJG184" s="25"/>
      <c r="AJH184" s="25"/>
      <c r="AJI184" s="25"/>
      <c r="AJJ184" s="25"/>
      <c r="AJK184" s="25"/>
      <c r="AJL184" s="25"/>
      <c r="AJM184" s="25"/>
      <c r="AJN184" s="25"/>
      <c r="AJO184" s="25"/>
      <c r="AJP184" s="25"/>
      <c r="AJQ184" s="25"/>
      <c r="AJR184" s="25"/>
      <c r="AJS184" s="25"/>
      <c r="AJT184" s="25"/>
      <c r="AJU184" s="25"/>
      <c r="AJV184" s="25"/>
      <c r="AJW184" s="25"/>
      <c r="AJX184" s="25"/>
      <c r="AJY184" s="25"/>
      <c r="AJZ184" s="25"/>
      <c r="AKA184" s="25"/>
      <c r="AKB184" s="25"/>
      <c r="AKC184" s="25"/>
      <c r="AKD184" s="25"/>
      <c r="AKE184" s="25"/>
      <c r="AKF184" s="25"/>
      <c r="AKG184" s="25"/>
      <c r="AKH184" s="25"/>
      <c r="AKI184" s="25"/>
      <c r="AKJ184" s="25"/>
      <c r="AKK184" s="25"/>
      <c r="AKL184" s="25"/>
      <c r="AKM184" s="25"/>
      <c r="AKN184" s="25"/>
      <c r="AKO184" s="25"/>
      <c r="AKP184" s="25"/>
      <c r="AKQ184" s="25"/>
      <c r="AKR184" s="25"/>
      <c r="AKS184" s="25"/>
      <c r="AKT184" s="25"/>
      <c r="AKU184" s="25"/>
      <c r="AKV184" s="25"/>
      <c r="AKW184" s="25"/>
      <c r="AKX184" s="25"/>
      <c r="AKY184" s="25"/>
      <c r="AKZ184" s="25"/>
      <c r="ALA184" s="25"/>
      <c r="ALB184" s="25"/>
      <c r="ALC184" s="25"/>
      <c r="ALD184" s="25"/>
      <c r="ALE184" s="25"/>
      <c r="ALF184" s="25"/>
      <c r="ALG184" s="25"/>
      <c r="ALH184" s="25"/>
      <c r="ALI184" s="25"/>
      <c r="ALJ184" s="25"/>
      <c r="ALK184" s="25"/>
      <c r="ALL184" s="25"/>
      <c r="ALM184" s="25"/>
      <c r="ALN184" s="25"/>
      <c r="ALO184" s="25"/>
      <c r="ALP184" s="25"/>
      <c r="ALQ184" s="25"/>
      <c r="ALR184" s="25"/>
      <c r="ALS184" s="25"/>
      <c r="ALT184" s="25"/>
      <c r="ALU184" s="25"/>
      <c r="ALV184" s="25"/>
      <c r="ALW184" s="25"/>
      <c r="ALX184" s="25"/>
      <c r="ALY184" s="25"/>
      <c r="ALZ184" s="25"/>
      <c r="AMA184" s="25"/>
      <c r="AMB184" s="25"/>
      <c r="AMC184" s="25"/>
      <c r="AMD184" s="25"/>
    </row>
    <row r="185" spans="1:1018" s="56" customFormat="1" ht="25.5" x14ac:dyDescent="0.25">
      <c r="A185" s="134"/>
      <c r="B185" s="118"/>
      <c r="C185" s="91" t="s">
        <v>343</v>
      </c>
      <c r="D185" s="137"/>
      <c r="E185" s="134"/>
      <c r="F185" s="134"/>
      <c r="G185" s="19">
        <v>23.7</v>
      </c>
      <c r="H185" s="19">
        <v>23.3</v>
      </c>
      <c r="I185" s="19">
        <v>24.3</v>
      </c>
      <c r="J185" s="73">
        <v>25.2</v>
      </c>
      <c r="K185" s="73">
        <v>0</v>
      </c>
      <c r="L185" s="73">
        <v>0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  <c r="MI185" s="25"/>
      <c r="MJ185" s="25"/>
      <c r="MK185" s="25"/>
      <c r="ML185" s="25"/>
      <c r="MM185" s="25"/>
      <c r="MN185" s="25"/>
      <c r="MO185" s="25"/>
      <c r="MP185" s="25"/>
      <c r="MQ185" s="25"/>
      <c r="MR185" s="25"/>
      <c r="MS185" s="25"/>
      <c r="MT185" s="25"/>
      <c r="MU185" s="25"/>
      <c r="MV185" s="25"/>
      <c r="MW185" s="25"/>
      <c r="MX185" s="25"/>
      <c r="MY185" s="25"/>
      <c r="MZ185" s="25"/>
      <c r="NA185" s="25"/>
      <c r="NB185" s="25"/>
      <c r="NC185" s="25"/>
      <c r="ND185" s="25"/>
      <c r="NE185" s="25"/>
      <c r="NF185" s="25"/>
      <c r="NG185" s="25"/>
      <c r="NH185" s="25"/>
      <c r="NI185" s="25"/>
      <c r="NJ185" s="25"/>
      <c r="NK185" s="25"/>
      <c r="NL185" s="25"/>
      <c r="NM185" s="25"/>
      <c r="NN185" s="25"/>
      <c r="NO185" s="25"/>
      <c r="NP185" s="25"/>
      <c r="NQ185" s="25"/>
      <c r="NR185" s="25"/>
      <c r="NS185" s="25"/>
      <c r="NT185" s="25"/>
      <c r="NU185" s="25"/>
      <c r="NV185" s="25"/>
      <c r="NW185" s="25"/>
      <c r="NX185" s="25"/>
      <c r="NY185" s="25"/>
      <c r="NZ185" s="25"/>
      <c r="OA185" s="25"/>
      <c r="OB185" s="25"/>
      <c r="OC185" s="25"/>
      <c r="OD185" s="25"/>
      <c r="OE185" s="25"/>
      <c r="OF185" s="25"/>
      <c r="OG185" s="25"/>
      <c r="OH185" s="25"/>
      <c r="OI185" s="25"/>
      <c r="OJ185" s="25"/>
      <c r="OK185" s="25"/>
      <c r="OL185" s="25"/>
      <c r="OM185" s="25"/>
      <c r="ON185" s="25"/>
      <c r="OO185" s="25"/>
      <c r="OP185" s="25"/>
      <c r="OQ185" s="25"/>
      <c r="OR185" s="25"/>
      <c r="OS185" s="25"/>
      <c r="OT185" s="25"/>
      <c r="OU185" s="25"/>
      <c r="OV185" s="25"/>
      <c r="OW185" s="25"/>
      <c r="OX185" s="25"/>
      <c r="OY185" s="25"/>
      <c r="OZ185" s="25"/>
      <c r="PA185" s="25"/>
      <c r="PB185" s="25"/>
      <c r="PC185" s="25"/>
      <c r="PD185" s="25"/>
      <c r="PE185" s="25"/>
      <c r="PF185" s="25"/>
      <c r="PG185" s="25"/>
      <c r="PH185" s="25"/>
      <c r="PI185" s="25"/>
      <c r="PJ185" s="25"/>
      <c r="PK185" s="25"/>
      <c r="PL185" s="25"/>
      <c r="PM185" s="25"/>
      <c r="PN185" s="25"/>
      <c r="PO185" s="25"/>
      <c r="PP185" s="25"/>
      <c r="PQ185" s="25"/>
      <c r="PR185" s="25"/>
      <c r="PS185" s="25"/>
      <c r="PT185" s="25"/>
      <c r="PU185" s="25"/>
      <c r="PV185" s="25"/>
      <c r="PW185" s="25"/>
      <c r="PX185" s="25"/>
      <c r="PY185" s="25"/>
      <c r="PZ185" s="25"/>
      <c r="QA185" s="25"/>
      <c r="QB185" s="25"/>
      <c r="QC185" s="25"/>
      <c r="QD185" s="25"/>
      <c r="QE185" s="25"/>
      <c r="QF185" s="25"/>
      <c r="QG185" s="25"/>
      <c r="QH185" s="25"/>
      <c r="QI185" s="25"/>
      <c r="QJ185" s="25"/>
      <c r="QK185" s="25"/>
      <c r="QL185" s="25"/>
      <c r="QM185" s="25"/>
      <c r="QN185" s="25"/>
      <c r="QO185" s="25"/>
      <c r="QP185" s="25"/>
      <c r="QQ185" s="25"/>
      <c r="QR185" s="25"/>
      <c r="QS185" s="25"/>
      <c r="QT185" s="25"/>
      <c r="QU185" s="25"/>
      <c r="QV185" s="25"/>
      <c r="QW185" s="25"/>
      <c r="QX185" s="25"/>
      <c r="QY185" s="25"/>
      <c r="QZ185" s="25"/>
      <c r="RA185" s="25"/>
      <c r="RB185" s="25"/>
      <c r="RC185" s="25"/>
      <c r="RD185" s="25"/>
      <c r="RE185" s="25"/>
      <c r="RF185" s="25"/>
      <c r="RG185" s="25"/>
      <c r="RH185" s="25"/>
      <c r="RI185" s="25"/>
      <c r="RJ185" s="25"/>
      <c r="RK185" s="25"/>
      <c r="RL185" s="25"/>
      <c r="RM185" s="25"/>
      <c r="RN185" s="25"/>
      <c r="RO185" s="25"/>
      <c r="RP185" s="25"/>
      <c r="RQ185" s="25"/>
      <c r="RR185" s="25"/>
      <c r="RS185" s="25"/>
      <c r="RT185" s="25"/>
      <c r="RU185" s="25"/>
      <c r="RV185" s="25"/>
      <c r="RW185" s="25"/>
      <c r="RX185" s="25"/>
      <c r="RY185" s="25"/>
      <c r="RZ185" s="25"/>
      <c r="SA185" s="25"/>
      <c r="SB185" s="25"/>
      <c r="SC185" s="25"/>
      <c r="SD185" s="25"/>
      <c r="SE185" s="25"/>
      <c r="SF185" s="25"/>
      <c r="SG185" s="25"/>
      <c r="SH185" s="25"/>
      <c r="SI185" s="25"/>
      <c r="SJ185" s="25"/>
      <c r="SK185" s="25"/>
      <c r="SL185" s="25"/>
      <c r="SM185" s="25"/>
      <c r="SN185" s="25"/>
      <c r="SO185" s="25"/>
      <c r="SP185" s="25"/>
      <c r="SQ185" s="25"/>
      <c r="SR185" s="25"/>
      <c r="SS185" s="25"/>
      <c r="ST185" s="25"/>
      <c r="SU185" s="25"/>
      <c r="SV185" s="25"/>
      <c r="SW185" s="25"/>
      <c r="SX185" s="25"/>
      <c r="SY185" s="25"/>
      <c r="SZ185" s="25"/>
      <c r="TA185" s="25"/>
      <c r="TB185" s="25"/>
      <c r="TC185" s="25"/>
      <c r="TD185" s="25"/>
      <c r="TE185" s="25"/>
      <c r="TF185" s="25"/>
      <c r="TG185" s="25"/>
      <c r="TH185" s="25"/>
      <c r="TI185" s="25"/>
      <c r="TJ185" s="25"/>
      <c r="TK185" s="25"/>
      <c r="TL185" s="25"/>
      <c r="TM185" s="25"/>
      <c r="TN185" s="25"/>
      <c r="TO185" s="25"/>
      <c r="TP185" s="25"/>
      <c r="TQ185" s="25"/>
      <c r="TR185" s="25"/>
      <c r="TS185" s="25"/>
      <c r="TT185" s="25"/>
      <c r="TU185" s="25"/>
      <c r="TV185" s="25"/>
      <c r="TW185" s="25"/>
      <c r="TX185" s="25"/>
      <c r="TY185" s="25"/>
      <c r="TZ185" s="25"/>
      <c r="UA185" s="25"/>
      <c r="UB185" s="25"/>
      <c r="UC185" s="25"/>
      <c r="UD185" s="25"/>
      <c r="UE185" s="25"/>
      <c r="UF185" s="25"/>
      <c r="UG185" s="25"/>
      <c r="UH185" s="25"/>
      <c r="UI185" s="25"/>
      <c r="UJ185" s="25"/>
      <c r="UK185" s="25"/>
      <c r="UL185" s="25"/>
      <c r="UM185" s="25"/>
      <c r="UN185" s="25"/>
      <c r="UO185" s="25"/>
      <c r="UP185" s="25"/>
      <c r="UQ185" s="25"/>
      <c r="UR185" s="25"/>
      <c r="US185" s="25"/>
      <c r="UT185" s="25"/>
      <c r="UU185" s="25"/>
      <c r="UV185" s="25"/>
      <c r="UW185" s="25"/>
      <c r="UX185" s="25"/>
      <c r="UY185" s="25"/>
      <c r="UZ185" s="25"/>
      <c r="VA185" s="25"/>
      <c r="VB185" s="25"/>
      <c r="VC185" s="25"/>
      <c r="VD185" s="25"/>
      <c r="VE185" s="25"/>
      <c r="VF185" s="25"/>
      <c r="VG185" s="25"/>
      <c r="VH185" s="25"/>
      <c r="VI185" s="25"/>
      <c r="VJ185" s="25"/>
      <c r="VK185" s="25"/>
      <c r="VL185" s="25"/>
      <c r="VM185" s="25"/>
      <c r="VN185" s="25"/>
      <c r="VO185" s="25"/>
      <c r="VP185" s="25"/>
      <c r="VQ185" s="25"/>
      <c r="VR185" s="25"/>
      <c r="VS185" s="25"/>
      <c r="VT185" s="25"/>
      <c r="VU185" s="25"/>
      <c r="VV185" s="25"/>
      <c r="VW185" s="25"/>
      <c r="VX185" s="25"/>
      <c r="VY185" s="25"/>
      <c r="VZ185" s="25"/>
      <c r="WA185" s="25"/>
      <c r="WB185" s="25"/>
      <c r="WC185" s="25"/>
      <c r="WD185" s="25"/>
      <c r="WE185" s="25"/>
      <c r="WF185" s="25"/>
      <c r="WG185" s="25"/>
      <c r="WH185" s="25"/>
      <c r="WI185" s="25"/>
      <c r="WJ185" s="25"/>
      <c r="WK185" s="25"/>
      <c r="WL185" s="25"/>
      <c r="WM185" s="25"/>
      <c r="WN185" s="25"/>
      <c r="WO185" s="25"/>
      <c r="WP185" s="25"/>
      <c r="WQ185" s="25"/>
      <c r="WR185" s="25"/>
      <c r="WS185" s="25"/>
      <c r="WT185" s="25"/>
      <c r="WU185" s="25"/>
      <c r="WV185" s="25"/>
      <c r="WW185" s="25"/>
      <c r="WX185" s="25"/>
      <c r="WY185" s="25"/>
      <c r="WZ185" s="25"/>
      <c r="XA185" s="25"/>
      <c r="XB185" s="25"/>
      <c r="XC185" s="25"/>
      <c r="XD185" s="25"/>
      <c r="XE185" s="25"/>
      <c r="XF185" s="25"/>
      <c r="XG185" s="25"/>
      <c r="XH185" s="25"/>
      <c r="XI185" s="25"/>
      <c r="XJ185" s="25"/>
      <c r="XK185" s="25"/>
      <c r="XL185" s="25"/>
      <c r="XM185" s="25"/>
      <c r="XN185" s="25"/>
      <c r="XO185" s="25"/>
      <c r="XP185" s="25"/>
      <c r="XQ185" s="25"/>
      <c r="XR185" s="25"/>
      <c r="XS185" s="25"/>
      <c r="XT185" s="25"/>
      <c r="XU185" s="25"/>
      <c r="XV185" s="25"/>
      <c r="XW185" s="25"/>
      <c r="XX185" s="25"/>
      <c r="XY185" s="25"/>
      <c r="XZ185" s="25"/>
      <c r="YA185" s="25"/>
      <c r="YB185" s="25"/>
      <c r="YC185" s="25"/>
      <c r="YD185" s="25"/>
      <c r="YE185" s="25"/>
      <c r="YF185" s="25"/>
      <c r="YG185" s="25"/>
      <c r="YH185" s="25"/>
      <c r="YI185" s="25"/>
      <c r="YJ185" s="25"/>
      <c r="YK185" s="25"/>
      <c r="YL185" s="25"/>
      <c r="YM185" s="25"/>
      <c r="YN185" s="25"/>
      <c r="YO185" s="25"/>
      <c r="YP185" s="25"/>
      <c r="YQ185" s="25"/>
      <c r="YR185" s="25"/>
      <c r="YS185" s="25"/>
      <c r="YT185" s="25"/>
      <c r="YU185" s="25"/>
      <c r="YV185" s="25"/>
      <c r="YW185" s="25"/>
      <c r="YX185" s="25"/>
      <c r="YY185" s="25"/>
      <c r="YZ185" s="25"/>
      <c r="ZA185" s="25"/>
      <c r="ZB185" s="25"/>
      <c r="ZC185" s="25"/>
      <c r="ZD185" s="25"/>
      <c r="ZE185" s="25"/>
      <c r="ZF185" s="25"/>
      <c r="ZG185" s="25"/>
      <c r="ZH185" s="25"/>
      <c r="ZI185" s="25"/>
      <c r="ZJ185" s="25"/>
      <c r="ZK185" s="25"/>
      <c r="ZL185" s="25"/>
      <c r="ZM185" s="25"/>
      <c r="ZN185" s="25"/>
      <c r="ZO185" s="25"/>
      <c r="ZP185" s="25"/>
      <c r="ZQ185" s="25"/>
      <c r="ZR185" s="25"/>
      <c r="ZS185" s="25"/>
      <c r="ZT185" s="25"/>
      <c r="ZU185" s="25"/>
      <c r="ZV185" s="25"/>
      <c r="ZW185" s="25"/>
      <c r="ZX185" s="25"/>
      <c r="ZY185" s="25"/>
      <c r="ZZ185" s="25"/>
      <c r="AAA185" s="25"/>
      <c r="AAB185" s="25"/>
      <c r="AAC185" s="25"/>
      <c r="AAD185" s="25"/>
      <c r="AAE185" s="25"/>
      <c r="AAF185" s="25"/>
      <c r="AAG185" s="25"/>
      <c r="AAH185" s="25"/>
      <c r="AAI185" s="25"/>
      <c r="AAJ185" s="25"/>
      <c r="AAK185" s="25"/>
      <c r="AAL185" s="25"/>
      <c r="AAM185" s="25"/>
      <c r="AAN185" s="25"/>
      <c r="AAO185" s="25"/>
      <c r="AAP185" s="25"/>
      <c r="AAQ185" s="25"/>
      <c r="AAR185" s="25"/>
      <c r="AAS185" s="25"/>
      <c r="AAT185" s="25"/>
      <c r="AAU185" s="25"/>
      <c r="AAV185" s="25"/>
      <c r="AAW185" s="25"/>
      <c r="AAX185" s="25"/>
      <c r="AAY185" s="25"/>
      <c r="AAZ185" s="25"/>
      <c r="ABA185" s="25"/>
      <c r="ABB185" s="25"/>
      <c r="ABC185" s="25"/>
      <c r="ABD185" s="25"/>
      <c r="ABE185" s="25"/>
      <c r="ABF185" s="25"/>
      <c r="ABG185" s="25"/>
      <c r="ABH185" s="25"/>
      <c r="ABI185" s="25"/>
      <c r="ABJ185" s="25"/>
      <c r="ABK185" s="25"/>
      <c r="ABL185" s="25"/>
      <c r="ABM185" s="25"/>
      <c r="ABN185" s="25"/>
      <c r="ABO185" s="25"/>
      <c r="ABP185" s="25"/>
      <c r="ABQ185" s="25"/>
      <c r="ABR185" s="25"/>
      <c r="ABS185" s="25"/>
      <c r="ABT185" s="25"/>
      <c r="ABU185" s="25"/>
      <c r="ABV185" s="25"/>
      <c r="ABW185" s="25"/>
      <c r="ABX185" s="25"/>
      <c r="ABY185" s="25"/>
      <c r="ABZ185" s="25"/>
      <c r="ACA185" s="25"/>
      <c r="ACB185" s="25"/>
      <c r="ACC185" s="25"/>
      <c r="ACD185" s="25"/>
      <c r="ACE185" s="25"/>
      <c r="ACF185" s="25"/>
      <c r="ACG185" s="25"/>
      <c r="ACH185" s="25"/>
      <c r="ACI185" s="25"/>
      <c r="ACJ185" s="25"/>
      <c r="ACK185" s="25"/>
      <c r="ACL185" s="25"/>
      <c r="ACM185" s="25"/>
      <c r="ACN185" s="25"/>
      <c r="ACO185" s="25"/>
      <c r="ACP185" s="25"/>
      <c r="ACQ185" s="25"/>
      <c r="ACR185" s="25"/>
      <c r="ACS185" s="25"/>
      <c r="ACT185" s="25"/>
      <c r="ACU185" s="25"/>
      <c r="ACV185" s="25"/>
      <c r="ACW185" s="25"/>
      <c r="ACX185" s="25"/>
      <c r="ACY185" s="25"/>
      <c r="ACZ185" s="25"/>
      <c r="ADA185" s="25"/>
      <c r="ADB185" s="25"/>
      <c r="ADC185" s="25"/>
      <c r="ADD185" s="25"/>
      <c r="ADE185" s="25"/>
      <c r="ADF185" s="25"/>
      <c r="ADG185" s="25"/>
      <c r="ADH185" s="25"/>
      <c r="ADI185" s="25"/>
      <c r="ADJ185" s="25"/>
      <c r="ADK185" s="25"/>
      <c r="ADL185" s="25"/>
      <c r="ADM185" s="25"/>
      <c r="ADN185" s="25"/>
      <c r="ADO185" s="25"/>
      <c r="ADP185" s="25"/>
      <c r="ADQ185" s="25"/>
      <c r="ADR185" s="25"/>
      <c r="ADS185" s="25"/>
      <c r="ADT185" s="25"/>
      <c r="ADU185" s="25"/>
      <c r="ADV185" s="25"/>
      <c r="ADW185" s="25"/>
      <c r="ADX185" s="25"/>
      <c r="ADY185" s="25"/>
      <c r="ADZ185" s="25"/>
      <c r="AEA185" s="25"/>
      <c r="AEB185" s="25"/>
      <c r="AEC185" s="25"/>
      <c r="AED185" s="25"/>
      <c r="AEE185" s="25"/>
      <c r="AEF185" s="25"/>
      <c r="AEG185" s="25"/>
      <c r="AEH185" s="25"/>
      <c r="AEI185" s="25"/>
      <c r="AEJ185" s="25"/>
      <c r="AEK185" s="25"/>
      <c r="AEL185" s="25"/>
      <c r="AEM185" s="25"/>
      <c r="AEN185" s="25"/>
      <c r="AEO185" s="25"/>
      <c r="AEP185" s="25"/>
      <c r="AEQ185" s="25"/>
      <c r="AER185" s="25"/>
      <c r="AES185" s="25"/>
      <c r="AET185" s="25"/>
      <c r="AEU185" s="25"/>
      <c r="AEV185" s="25"/>
      <c r="AEW185" s="25"/>
      <c r="AEX185" s="25"/>
      <c r="AEY185" s="25"/>
      <c r="AEZ185" s="25"/>
      <c r="AFA185" s="25"/>
      <c r="AFB185" s="25"/>
      <c r="AFC185" s="25"/>
      <c r="AFD185" s="25"/>
      <c r="AFE185" s="25"/>
      <c r="AFF185" s="25"/>
      <c r="AFG185" s="25"/>
      <c r="AFH185" s="25"/>
      <c r="AFI185" s="25"/>
      <c r="AFJ185" s="25"/>
      <c r="AFK185" s="25"/>
      <c r="AFL185" s="25"/>
      <c r="AFM185" s="25"/>
      <c r="AFN185" s="25"/>
      <c r="AFO185" s="25"/>
      <c r="AFP185" s="25"/>
      <c r="AFQ185" s="25"/>
      <c r="AFR185" s="25"/>
      <c r="AFS185" s="25"/>
      <c r="AFT185" s="25"/>
      <c r="AFU185" s="25"/>
      <c r="AFV185" s="25"/>
      <c r="AFW185" s="25"/>
      <c r="AFX185" s="25"/>
      <c r="AFY185" s="25"/>
      <c r="AFZ185" s="25"/>
      <c r="AGA185" s="25"/>
      <c r="AGB185" s="25"/>
      <c r="AGC185" s="25"/>
      <c r="AGD185" s="25"/>
      <c r="AGE185" s="25"/>
      <c r="AGF185" s="25"/>
      <c r="AGG185" s="25"/>
      <c r="AGH185" s="25"/>
      <c r="AGI185" s="25"/>
      <c r="AGJ185" s="25"/>
      <c r="AGK185" s="25"/>
      <c r="AGL185" s="25"/>
      <c r="AGM185" s="25"/>
      <c r="AGN185" s="25"/>
      <c r="AGO185" s="25"/>
      <c r="AGP185" s="25"/>
      <c r="AGQ185" s="25"/>
      <c r="AGR185" s="25"/>
      <c r="AGS185" s="25"/>
      <c r="AGT185" s="25"/>
      <c r="AGU185" s="25"/>
      <c r="AGV185" s="25"/>
      <c r="AGW185" s="25"/>
      <c r="AGX185" s="25"/>
      <c r="AGY185" s="25"/>
      <c r="AGZ185" s="25"/>
      <c r="AHA185" s="25"/>
      <c r="AHB185" s="25"/>
      <c r="AHC185" s="25"/>
      <c r="AHD185" s="25"/>
      <c r="AHE185" s="25"/>
      <c r="AHF185" s="25"/>
      <c r="AHG185" s="25"/>
      <c r="AHH185" s="25"/>
      <c r="AHI185" s="25"/>
      <c r="AHJ185" s="25"/>
      <c r="AHK185" s="25"/>
      <c r="AHL185" s="25"/>
      <c r="AHM185" s="25"/>
      <c r="AHN185" s="25"/>
      <c r="AHO185" s="25"/>
      <c r="AHP185" s="25"/>
      <c r="AHQ185" s="25"/>
      <c r="AHR185" s="25"/>
      <c r="AHS185" s="25"/>
      <c r="AHT185" s="25"/>
      <c r="AHU185" s="25"/>
      <c r="AHV185" s="25"/>
      <c r="AHW185" s="25"/>
      <c r="AHX185" s="25"/>
      <c r="AHY185" s="25"/>
      <c r="AHZ185" s="25"/>
      <c r="AIA185" s="25"/>
      <c r="AIB185" s="25"/>
      <c r="AIC185" s="25"/>
      <c r="AID185" s="25"/>
      <c r="AIE185" s="25"/>
      <c r="AIF185" s="25"/>
      <c r="AIG185" s="25"/>
      <c r="AIH185" s="25"/>
      <c r="AII185" s="25"/>
      <c r="AIJ185" s="25"/>
      <c r="AIK185" s="25"/>
      <c r="AIL185" s="25"/>
      <c r="AIM185" s="25"/>
      <c r="AIN185" s="25"/>
      <c r="AIO185" s="25"/>
      <c r="AIP185" s="25"/>
      <c r="AIQ185" s="25"/>
      <c r="AIR185" s="25"/>
      <c r="AIS185" s="25"/>
      <c r="AIT185" s="25"/>
      <c r="AIU185" s="25"/>
      <c r="AIV185" s="25"/>
      <c r="AIW185" s="25"/>
      <c r="AIX185" s="25"/>
      <c r="AIY185" s="25"/>
      <c r="AIZ185" s="25"/>
      <c r="AJA185" s="25"/>
      <c r="AJB185" s="25"/>
      <c r="AJC185" s="25"/>
      <c r="AJD185" s="25"/>
      <c r="AJE185" s="25"/>
      <c r="AJF185" s="25"/>
      <c r="AJG185" s="25"/>
      <c r="AJH185" s="25"/>
      <c r="AJI185" s="25"/>
      <c r="AJJ185" s="25"/>
      <c r="AJK185" s="25"/>
      <c r="AJL185" s="25"/>
      <c r="AJM185" s="25"/>
      <c r="AJN185" s="25"/>
      <c r="AJO185" s="25"/>
      <c r="AJP185" s="25"/>
      <c r="AJQ185" s="25"/>
      <c r="AJR185" s="25"/>
      <c r="AJS185" s="25"/>
      <c r="AJT185" s="25"/>
      <c r="AJU185" s="25"/>
      <c r="AJV185" s="25"/>
      <c r="AJW185" s="25"/>
      <c r="AJX185" s="25"/>
      <c r="AJY185" s="25"/>
      <c r="AJZ185" s="25"/>
      <c r="AKA185" s="25"/>
      <c r="AKB185" s="25"/>
      <c r="AKC185" s="25"/>
      <c r="AKD185" s="25"/>
      <c r="AKE185" s="25"/>
      <c r="AKF185" s="25"/>
      <c r="AKG185" s="25"/>
      <c r="AKH185" s="25"/>
      <c r="AKI185" s="25"/>
      <c r="AKJ185" s="25"/>
      <c r="AKK185" s="25"/>
      <c r="AKL185" s="25"/>
      <c r="AKM185" s="25"/>
      <c r="AKN185" s="25"/>
      <c r="AKO185" s="25"/>
      <c r="AKP185" s="25"/>
      <c r="AKQ185" s="25"/>
      <c r="AKR185" s="25"/>
      <c r="AKS185" s="25"/>
      <c r="AKT185" s="25"/>
      <c r="AKU185" s="25"/>
      <c r="AKV185" s="25"/>
      <c r="AKW185" s="25"/>
      <c r="AKX185" s="25"/>
      <c r="AKY185" s="25"/>
      <c r="AKZ185" s="25"/>
      <c r="ALA185" s="25"/>
      <c r="ALB185" s="25"/>
      <c r="ALC185" s="25"/>
      <c r="ALD185" s="25"/>
      <c r="ALE185" s="25"/>
      <c r="ALF185" s="25"/>
      <c r="ALG185" s="25"/>
      <c r="ALH185" s="25"/>
      <c r="ALI185" s="25"/>
      <c r="ALJ185" s="25"/>
      <c r="ALK185" s="25"/>
      <c r="ALL185" s="25"/>
      <c r="ALM185" s="25"/>
      <c r="ALN185" s="25"/>
      <c r="ALO185" s="25"/>
      <c r="ALP185" s="25"/>
      <c r="ALQ185" s="25"/>
      <c r="ALR185" s="25"/>
      <c r="ALS185" s="25"/>
      <c r="ALT185" s="25"/>
      <c r="ALU185" s="25"/>
      <c r="ALV185" s="25"/>
      <c r="ALW185" s="25"/>
      <c r="ALX185" s="25"/>
      <c r="ALY185" s="25"/>
      <c r="ALZ185" s="25"/>
      <c r="AMA185" s="25"/>
      <c r="AMB185" s="25"/>
      <c r="AMC185" s="25"/>
      <c r="AMD185" s="25"/>
    </row>
    <row r="186" spans="1:1018" s="56" customFormat="1" ht="25.5" x14ac:dyDescent="0.25">
      <c r="A186" s="134"/>
      <c r="B186" s="118"/>
      <c r="C186" s="91" t="s">
        <v>342</v>
      </c>
      <c r="D186" s="137"/>
      <c r="E186" s="134"/>
      <c r="F186" s="134"/>
      <c r="G186" s="19">
        <v>0</v>
      </c>
      <c r="H186" s="19">
        <v>0</v>
      </c>
      <c r="I186" s="19">
        <v>103.9</v>
      </c>
      <c r="J186" s="73">
        <v>0</v>
      </c>
      <c r="K186" s="73">
        <v>0</v>
      </c>
      <c r="L186" s="73">
        <v>0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  <c r="MI186" s="25"/>
      <c r="MJ186" s="25"/>
      <c r="MK186" s="25"/>
      <c r="ML186" s="25"/>
      <c r="MM186" s="25"/>
      <c r="MN186" s="25"/>
      <c r="MO186" s="25"/>
      <c r="MP186" s="25"/>
      <c r="MQ186" s="25"/>
      <c r="MR186" s="25"/>
      <c r="MS186" s="25"/>
      <c r="MT186" s="25"/>
      <c r="MU186" s="25"/>
      <c r="MV186" s="25"/>
      <c r="MW186" s="25"/>
      <c r="MX186" s="25"/>
      <c r="MY186" s="25"/>
      <c r="MZ186" s="25"/>
      <c r="NA186" s="25"/>
      <c r="NB186" s="25"/>
      <c r="NC186" s="25"/>
      <c r="ND186" s="25"/>
      <c r="NE186" s="25"/>
      <c r="NF186" s="25"/>
      <c r="NG186" s="25"/>
      <c r="NH186" s="25"/>
      <c r="NI186" s="25"/>
      <c r="NJ186" s="25"/>
      <c r="NK186" s="25"/>
      <c r="NL186" s="25"/>
      <c r="NM186" s="25"/>
      <c r="NN186" s="25"/>
      <c r="NO186" s="25"/>
      <c r="NP186" s="25"/>
      <c r="NQ186" s="25"/>
      <c r="NR186" s="25"/>
      <c r="NS186" s="25"/>
      <c r="NT186" s="25"/>
      <c r="NU186" s="25"/>
      <c r="NV186" s="25"/>
      <c r="NW186" s="25"/>
      <c r="NX186" s="25"/>
      <c r="NY186" s="25"/>
      <c r="NZ186" s="25"/>
      <c r="OA186" s="25"/>
      <c r="OB186" s="25"/>
      <c r="OC186" s="25"/>
      <c r="OD186" s="25"/>
      <c r="OE186" s="25"/>
      <c r="OF186" s="25"/>
      <c r="OG186" s="25"/>
      <c r="OH186" s="25"/>
      <c r="OI186" s="25"/>
      <c r="OJ186" s="25"/>
      <c r="OK186" s="25"/>
      <c r="OL186" s="25"/>
      <c r="OM186" s="25"/>
      <c r="ON186" s="25"/>
      <c r="OO186" s="25"/>
      <c r="OP186" s="25"/>
      <c r="OQ186" s="25"/>
      <c r="OR186" s="25"/>
      <c r="OS186" s="25"/>
      <c r="OT186" s="25"/>
      <c r="OU186" s="25"/>
      <c r="OV186" s="25"/>
      <c r="OW186" s="25"/>
      <c r="OX186" s="25"/>
      <c r="OY186" s="25"/>
      <c r="OZ186" s="25"/>
      <c r="PA186" s="25"/>
      <c r="PB186" s="25"/>
      <c r="PC186" s="25"/>
      <c r="PD186" s="25"/>
      <c r="PE186" s="25"/>
      <c r="PF186" s="25"/>
      <c r="PG186" s="25"/>
      <c r="PH186" s="25"/>
      <c r="PI186" s="25"/>
      <c r="PJ186" s="25"/>
      <c r="PK186" s="25"/>
      <c r="PL186" s="25"/>
      <c r="PM186" s="25"/>
      <c r="PN186" s="25"/>
      <c r="PO186" s="25"/>
      <c r="PP186" s="25"/>
      <c r="PQ186" s="25"/>
      <c r="PR186" s="25"/>
      <c r="PS186" s="25"/>
      <c r="PT186" s="25"/>
      <c r="PU186" s="25"/>
      <c r="PV186" s="25"/>
      <c r="PW186" s="25"/>
      <c r="PX186" s="25"/>
      <c r="PY186" s="25"/>
      <c r="PZ186" s="25"/>
      <c r="QA186" s="25"/>
      <c r="QB186" s="25"/>
      <c r="QC186" s="25"/>
      <c r="QD186" s="25"/>
      <c r="QE186" s="25"/>
      <c r="QF186" s="25"/>
      <c r="QG186" s="25"/>
      <c r="QH186" s="25"/>
      <c r="QI186" s="25"/>
      <c r="QJ186" s="25"/>
      <c r="QK186" s="25"/>
      <c r="QL186" s="25"/>
      <c r="QM186" s="25"/>
      <c r="QN186" s="25"/>
      <c r="QO186" s="25"/>
      <c r="QP186" s="25"/>
      <c r="QQ186" s="25"/>
      <c r="QR186" s="25"/>
      <c r="QS186" s="25"/>
      <c r="QT186" s="25"/>
      <c r="QU186" s="25"/>
      <c r="QV186" s="25"/>
      <c r="QW186" s="25"/>
      <c r="QX186" s="25"/>
      <c r="QY186" s="25"/>
      <c r="QZ186" s="25"/>
      <c r="RA186" s="25"/>
      <c r="RB186" s="25"/>
      <c r="RC186" s="25"/>
      <c r="RD186" s="25"/>
      <c r="RE186" s="25"/>
      <c r="RF186" s="25"/>
      <c r="RG186" s="25"/>
      <c r="RH186" s="25"/>
      <c r="RI186" s="25"/>
      <c r="RJ186" s="25"/>
      <c r="RK186" s="25"/>
      <c r="RL186" s="25"/>
      <c r="RM186" s="25"/>
      <c r="RN186" s="25"/>
      <c r="RO186" s="25"/>
      <c r="RP186" s="25"/>
      <c r="RQ186" s="25"/>
      <c r="RR186" s="25"/>
      <c r="RS186" s="25"/>
      <c r="RT186" s="25"/>
      <c r="RU186" s="25"/>
      <c r="RV186" s="25"/>
      <c r="RW186" s="25"/>
      <c r="RX186" s="25"/>
      <c r="RY186" s="25"/>
      <c r="RZ186" s="25"/>
      <c r="SA186" s="25"/>
      <c r="SB186" s="25"/>
      <c r="SC186" s="25"/>
      <c r="SD186" s="25"/>
      <c r="SE186" s="25"/>
      <c r="SF186" s="25"/>
      <c r="SG186" s="25"/>
      <c r="SH186" s="25"/>
      <c r="SI186" s="25"/>
      <c r="SJ186" s="25"/>
      <c r="SK186" s="25"/>
      <c r="SL186" s="25"/>
      <c r="SM186" s="25"/>
      <c r="SN186" s="25"/>
      <c r="SO186" s="25"/>
      <c r="SP186" s="25"/>
      <c r="SQ186" s="25"/>
      <c r="SR186" s="25"/>
      <c r="SS186" s="25"/>
      <c r="ST186" s="25"/>
      <c r="SU186" s="25"/>
      <c r="SV186" s="25"/>
      <c r="SW186" s="25"/>
      <c r="SX186" s="25"/>
      <c r="SY186" s="25"/>
      <c r="SZ186" s="25"/>
      <c r="TA186" s="25"/>
      <c r="TB186" s="25"/>
      <c r="TC186" s="25"/>
      <c r="TD186" s="25"/>
      <c r="TE186" s="25"/>
      <c r="TF186" s="25"/>
      <c r="TG186" s="25"/>
      <c r="TH186" s="25"/>
      <c r="TI186" s="25"/>
      <c r="TJ186" s="25"/>
      <c r="TK186" s="25"/>
      <c r="TL186" s="25"/>
      <c r="TM186" s="25"/>
      <c r="TN186" s="25"/>
      <c r="TO186" s="25"/>
      <c r="TP186" s="25"/>
      <c r="TQ186" s="25"/>
      <c r="TR186" s="25"/>
      <c r="TS186" s="25"/>
      <c r="TT186" s="25"/>
      <c r="TU186" s="25"/>
      <c r="TV186" s="25"/>
      <c r="TW186" s="25"/>
      <c r="TX186" s="25"/>
      <c r="TY186" s="25"/>
      <c r="TZ186" s="25"/>
      <c r="UA186" s="25"/>
      <c r="UB186" s="25"/>
      <c r="UC186" s="25"/>
      <c r="UD186" s="25"/>
      <c r="UE186" s="25"/>
      <c r="UF186" s="25"/>
      <c r="UG186" s="25"/>
      <c r="UH186" s="25"/>
      <c r="UI186" s="25"/>
      <c r="UJ186" s="25"/>
      <c r="UK186" s="25"/>
      <c r="UL186" s="25"/>
      <c r="UM186" s="25"/>
      <c r="UN186" s="25"/>
      <c r="UO186" s="25"/>
      <c r="UP186" s="25"/>
      <c r="UQ186" s="25"/>
      <c r="UR186" s="25"/>
      <c r="US186" s="25"/>
      <c r="UT186" s="25"/>
      <c r="UU186" s="25"/>
      <c r="UV186" s="25"/>
      <c r="UW186" s="25"/>
      <c r="UX186" s="25"/>
      <c r="UY186" s="25"/>
      <c r="UZ186" s="25"/>
      <c r="VA186" s="25"/>
      <c r="VB186" s="25"/>
      <c r="VC186" s="25"/>
      <c r="VD186" s="25"/>
      <c r="VE186" s="25"/>
      <c r="VF186" s="25"/>
      <c r="VG186" s="25"/>
      <c r="VH186" s="25"/>
      <c r="VI186" s="25"/>
      <c r="VJ186" s="25"/>
      <c r="VK186" s="25"/>
      <c r="VL186" s="25"/>
      <c r="VM186" s="25"/>
      <c r="VN186" s="25"/>
      <c r="VO186" s="25"/>
      <c r="VP186" s="25"/>
      <c r="VQ186" s="25"/>
      <c r="VR186" s="25"/>
      <c r="VS186" s="25"/>
      <c r="VT186" s="25"/>
      <c r="VU186" s="25"/>
      <c r="VV186" s="25"/>
      <c r="VW186" s="25"/>
      <c r="VX186" s="25"/>
      <c r="VY186" s="25"/>
      <c r="VZ186" s="25"/>
      <c r="WA186" s="25"/>
      <c r="WB186" s="25"/>
      <c r="WC186" s="25"/>
      <c r="WD186" s="25"/>
      <c r="WE186" s="25"/>
      <c r="WF186" s="25"/>
      <c r="WG186" s="25"/>
      <c r="WH186" s="25"/>
      <c r="WI186" s="25"/>
      <c r="WJ186" s="25"/>
      <c r="WK186" s="25"/>
      <c r="WL186" s="25"/>
      <c r="WM186" s="25"/>
      <c r="WN186" s="25"/>
      <c r="WO186" s="25"/>
      <c r="WP186" s="25"/>
      <c r="WQ186" s="25"/>
      <c r="WR186" s="25"/>
      <c r="WS186" s="25"/>
      <c r="WT186" s="25"/>
      <c r="WU186" s="25"/>
      <c r="WV186" s="25"/>
      <c r="WW186" s="25"/>
      <c r="WX186" s="25"/>
      <c r="WY186" s="25"/>
      <c r="WZ186" s="25"/>
      <c r="XA186" s="25"/>
      <c r="XB186" s="25"/>
      <c r="XC186" s="25"/>
      <c r="XD186" s="25"/>
      <c r="XE186" s="25"/>
      <c r="XF186" s="25"/>
      <c r="XG186" s="25"/>
      <c r="XH186" s="25"/>
      <c r="XI186" s="25"/>
      <c r="XJ186" s="25"/>
      <c r="XK186" s="25"/>
      <c r="XL186" s="25"/>
      <c r="XM186" s="25"/>
      <c r="XN186" s="25"/>
      <c r="XO186" s="25"/>
      <c r="XP186" s="25"/>
      <c r="XQ186" s="25"/>
      <c r="XR186" s="25"/>
      <c r="XS186" s="25"/>
      <c r="XT186" s="25"/>
      <c r="XU186" s="25"/>
      <c r="XV186" s="25"/>
      <c r="XW186" s="25"/>
      <c r="XX186" s="25"/>
      <c r="XY186" s="25"/>
      <c r="XZ186" s="25"/>
      <c r="YA186" s="25"/>
      <c r="YB186" s="25"/>
      <c r="YC186" s="25"/>
      <c r="YD186" s="25"/>
      <c r="YE186" s="25"/>
      <c r="YF186" s="25"/>
      <c r="YG186" s="25"/>
      <c r="YH186" s="25"/>
      <c r="YI186" s="25"/>
      <c r="YJ186" s="25"/>
      <c r="YK186" s="25"/>
      <c r="YL186" s="25"/>
      <c r="YM186" s="25"/>
      <c r="YN186" s="25"/>
      <c r="YO186" s="25"/>
      <c r="YP186" s="25"/>
      <c r="YQ186" s="25"/>
      <c r="YR186" s="25"/>
      <c r="YS186" s="25"/>
      <c r="YT186" s="25"/>
      <c r="YU186" s="25"/>
      <c r="YV186" s="25"/>
      <c r="YW186" s="25"/>
      <c r="YX186" s="25"/>
      <c r="YY186" s="25"/>
      <c r="YZ186" s="25"/>
      <c r="ZA186" s="25"/>
      <c r="ZB186" s="25"/>
      <c r="ZC186" s="25"/>
      <c r="ZD186" s="25"/>
      <c r="ZE186" s="25"/>
      <c r="ZF186" s="25"/>
      <c r="ZG186" s="25"/>
      <c r="ZH186" s="25"/>
      <c r="ZI186" s="25"/>
      <c r="ZJ186" s="25"/>
      <c r="ZK186" s="25"/>
      <c r="ZL186" s="25"/>
      <c r="ZM186" s="25"/>
      <c r="ZN186" s="25"/>
      <c r="ZO186" s="25"/>
      <c r="ZP186" s="25"/>
      <c r="ZQ186" s="25"/>
      <c r="ZR186" s="25"/>
      <c r="ZS186" s="25"/>
      <c r="ZT186" s="25"/>
      <c r="ZU186" s="25"/>
      <c r="ZV186" s="25"/>
      <c r="ZW186" s="25"/>
      <c r="ZX186" s="25"/>
      <c r="ZY186" s="25"/>
      <c r="ZZ186" s="25"/>
      <c r="AAA186" s="25"/>
      <c r="AAB186" s="25"/>
      <c r="AAC186" s="25"/>
      <c r="AAD186" s="25"/>
      <c r="AAE186" s="25"/>
      <c r="AAF186" s="25"/>
      <c r="AAG186" s="25"/>
      <c r="AAH186" s="25"/>
      <c r="AAI186" s="25"/>
      <c r="AAJ186" s="25"/>
      <c r="AAK186" s="25"/>
      <c r="AAL186" s="25"/>
      <c r="AAM186" s="25"/>
      <c r="AAN186" s="25"/>
      <c r="AAO186" s="25"/>
      <c r="AAP186" s="25"/>
      <c r="AAQ186" s="25"/>
      <c r="AAR186" s="25"/>
      <c r="AAS186" s="25"/>
      <c r="AAT186" s="25"/>
      <c r="AAU186" s="25"/>
      <c r="AAV186" s="25"/>
      <c r="AAW186" s="25"/>
      <c r="AAX186" s="25"/>
      <c r="AAY186" s="25"/>
      <c r="AAZ186" s="25"/>
      <c r="ABA186" s="25"/>
      <c r="ABB186" s="25"/>
      <c r="ABC186" s="25"/>
      <c r="ABD186" s="25"/>
      <c r="ABE186" s="25"/>
      <c r="ABF186" s="25"/>
      <c r="ABG186" s="25"/>
      <c r="ABH186" s="25"/>
      <c r="ABI186" s="25"/>
      <c r="ABJ186" s="25"/>
      <c r="ABK186" s="25"/>
      <c r="ABL186" s="25"/>
      <c r="ABM186" s="25"/>
      <c r="ABN186" s="25"/>
      <c r="ABO186" s="25"/>
      <c r="ABP186" s="25"/>
      <c r="ABQ186" s="25"/>
      <c r="ABR186" s="25"/>
      <c r="ABS186" s="25"/>
      <c r="ABT186" s="25"/>
      <c r="ABU186" s="25"/>
      <c r="ABV186" s="25"/>
      <c r="ABW186" s="25"/>
      <c r="ABX186" s="25"/>
      <c r="ABY186" s="25"/>
      <c r="ABZ186" s="25"/>
      <c r="ACA186" s="25"/>
      <c r="ACB186" s="25"/>
      <c r="ACC186" s="25"/>
      <c r="ACD186" s="25"/>
      <c r="ACE186" s="25"/>
      <c r="ACF186" s="25"/>
      <c r="ACG186" s="25"/>
      <c r="ACH186" s="25"/>
      <c r="ACI186" s="25"/>
      <c r="ACJ186" s="25"/>
      <c r="ACK186" s="25"/>
      <c r="ACL186" s="25"/>
      <c r="ACM186" s="25"/>
      <c r="ACN186" s="25"/>
      <c r="ACO186" s="25"/>
      <c r="ACP186" s="25"/>
      <c r="ACQ186" s="25"/>
      <c r="ACR186" s="25"/>
      <c r="ACS186" s="25"/>
      <c r="ACT186" s="25"/>
      <c r="ACU186" s="25"/>
      <c r="ACV186" s="25"/>
      <c r="ACW186" s="25"/>
      <c r="ACX186" s="25"/>
      <c r="ACY186" s="25"/>
      <c r="ACZ186" s="25"/>
      <c r="ADA186" s="25"/>
      <c r="ADB186" s="25"/>
      <c r="ADC186" s="25"/>
      <c r="ADD186" s="25"/>
      <c r="ADE186" s="25"/>
      <c r="ADF186" s="25"/>
      <c r="ADG186" s="25"/>
      <c r="ADH186" s="25"/>
      <c r="ADI186" s="25"/>
      <c r="ADJ186" s="25"/>
      <c r="ADK186" s="25"/>
      <c r="ADL186" s="25"/>
      <c r="ADM186" s="25"/>
      <c r="ADN186" s="25"/>
      <c r="ADO186" s="25"/>
      <c r="ADP186" s="25"/>
      <c r="ADQ186" s="25"/>
      <c r="ADR186" s="25"/>
      <c r="ADS186" s="25"/>
      <c r="ADT186" s="25"/>
      <c r="ADU186" s="25"/>
      <c r="ADV186" s="25"/>
      <c r="ADW186" s="25"/>
      <c r="ADX186" s="25"/>
      <c r="ADY186" s="25"/>
      <c r="ADZ186" s="25"/>
      <c r="AEA186" s="25"/>
      <c r="AEB186" s="25"/>
      <c r="AEC186" s="25"/>
      <c r="AED186" s="25"/>
      <c r="AEE186" s="25"/>
      <c r="AEF186" s="25"/>
      <c r="AEG186" s="25"/>
      <c r="AEH186" s="25"/>
      <c r="AEI186" s="25"/>
      <c r="AEJ186" s="25"/>
      <c r="AEK186" s="25"/>
      <c r="AEL186" s="25"/>
      <c r="AEM186" s="25"/>
      <c r="AEN186" s="25"/>
      <c r="AEO186" s="25"/>
      <c r="AEP186" s="25"/>
      <c r="AEQ186" s="25"/>
      <c r="AER186" s="25"/>
      <c r="AES186" s="25"/>
      <c r="AET186" s="25"/>
      <c r="AEU186" s="25"/>
      <c r="AEV186" s="25"/>
      <c r="AEW186" s="25"/>
      <c r="AEX186" s="25"/>
      <c r="AEY186" s="25"/>
      <c r="AEZ186" s="25"/>
      <c r="AFA186" s="25"/>
      <c r="AFB186" s="25"/>
      <c r="AFC186" s="25"/>
      <c r="AFD186" s="25"/>
      <c r="AFE186" s="25"/>
      <c r="AFF186" s="25"/>
      <c r="AFG186" s="25"/>
      <c r="AFH186" s="25"/>
      <c r="AFI186" s="25"/>
      <c r="AFJ186" s="25"/>
      <c r="AFK186" s="25"/>
      <c r="AFL186" s="25"/>
      <c r="AFM186" s="25"/>
      <c r="AFN186" s="25"/>
      <c r="AFO186" s="25"/>
      <c r="AFP186" s="25"/>
      <c r="AFQ186" s="25"/>
      <c r="AFR186" s="25"/>
      <c r="AFS186" s="25"/>
      <c r="AFT186" s="25"/>
      <c r="AFU186" s="25"/>
      <c r="AFV186" s="25"/>
      <c r="AFW186" s="25"/>
      <c r="AFX186" s="25"/>
      <c r="AFY186" s="25"/>
      <c r="AFZ186" s="25"/>
      <c r="AGA186" s="25"/>
      <c r="AGB186" s="25"/>
      <c r="AGC186" s="25"/>
      <c r="AGD186" s="25"/>
      <c r="AGE186" s="25"/>
      <c r="AGF186" s="25"/>
      <c r="AGG186" s="25"/>
      <c r="AGH186" s="25"/>
      <c r="AGI186" s="25"/>
      <c r="AGJ186" s="25"/>
      <c r="AGK186" s="25"/>
      <c r="AGL186" s="25"/>
      <c r="AGM186" s="25"/>
      <c r="AGN186" s="25"/>
      <c r="AGO186" s="25"/>
      <c r="AGP186" s="25"/>
      <c r="AGQ186" s="25"/>
      <c r="AGR186" s="25"/>
      <c r="AGS186" s="25"/>
      <c r="AGT186" s="25"/>
      <c r="AGU186" s="25"/>
      <c r="AGV186" s="25"/>
      <c r="AGW186" s="25"/>
      <c r="AGX186" s="25"/>
      <c r="AGY186" s="25"/>
      <c r="AGZ186" s="25"/>
      <c r="AHA186" s="25"/>
      <c r="AHB186" s="25"/>
      <c r="AHC186" s="25"/>
      <c r="AHD186" s="25"/>
      <c r="AHE186" s="25"/>
      <c r="AHF186" s="25"/>
      <c r="AHG186" s="25"/>
      <c r="AHH186" s="25"/>
      <c r="AHI186" s="25"/>
      <c r="AHJ186" s="25"/>
      <c r="AHK186" s="25"/>
      <c r="AHL186" s="25"/>
      <c r="AHM186" s="25"/>
      <c r="AHN186" s="25"/>
      <c r="AHO186" s="25"/>
      <c r="AHP186" s="25"/>
      <c r="AHQ186" s="25"/>
      <c r="AHR186" s="25"/>
      <c r="AHS186" s="25"/>
      <c r="AHT186" s="25"/>
      <c r="AHU186" s="25"/>
      <c r="AHV186" s="25"/>
      <c r="AHW186" s="25"/>
      <c r="AHX186" s="25"/>
      <c r="AHY186" s="25"/>
      <c r="AHZ186" s="25"/>
      <c r="AIA186" s="25"/>
      <c r="AIB186" s="25"/>
      <c r="AIC186" s="25"/>
      <c r="AID186" s="25"/>
      <c r="AIE186" s="25"/>
      <c r="AIF186" s="25"/>
      <c r="AIG186" s="25"/>
      <c r="AIH186" s="25"/>
      <c r="AII186" s="25"/>
      <c r="AIJ186" s="25"/>
      <c r="AIK186" s="25"/>
      <c r="AIL186" s="25"/>
      <c r="AIM186" s="25"/>
      <c r="AIN186" s="25"/>
      <c r="AIO186" s="25"/>
      <c r="AIP186" s="25"/>
      <c r="AIQ186" s="25"/>
      <c r="AIR186" s="25"/>
      <c r="AIS186" s="25"/>
      <c r="AIT186" s="25"/>
      <c r="AIU186" s="25"/>
      <c r="AIV186" s="25"/>
      <c r="AIW186" s="25"/>
      <c r="AIX186" s="25"/>
      <c r="AIY186" s="25"/>
      <c r="AIZ186" s="25"/>
      <c r="AJA186" s="25"/>
      <c r="AJB186" s="25"/>
      <c r="AJC186" s="25"/>
      <c r="AJD186" s="25"/>
      <c r="AJE186" s="25"/>
      <c r="AJF186" s="25"/>
      <c r="AJG186" s="25"/>
      <c r="AJH186" s="25"/>
      <c r="AJI186" s="25"/>
      <c r="AJJ186" s="25"/>
      <c r="AJK186" s="25"/>
      <c r="AJL186" s="25"/>
      <c r="AJM186" s="25"/>
      <c r="AJN186" s="25"/>
      <c r="AJO186" s="25"/>
      <c r="AJP186" s="25"/>
      <c r="AJQ186" s="25"/>
      <c r="AJR186" s="25"/>
      <c r="AJS186" s="25"/>
      <c r="AJT186" s="25"/>
      <c r="AJU186" s="25"/>
      <c r="AJV186" s="25"/>
      <c r="AJW186" s="25"/>
      <c r="AJX186" s="25"/>
      <c r="AJY186" s="25"/>
      <c r="AJZ186" s="25"/>
      <c r="AKA186" s="25"/>
      <c r="AKB186" s="25"/>
      <c r="AKC186" s="25"/>
      <c r="AKD186" s="25"/>
      <c r="AKE186" s="25"/>
      <c r="AKF186" s="25"/>
      <c r="AKG186" s="25"/>
      <c r="AKH186" s="25"/>
      <c r="AKI186" s="25"/>
      <c r="AKJ186" s="25"/>
      <c r="AKK186" s="25"/>
      <c r="AKL186" s="25"/>
      <c r="AKM186" s="25"/>
      <c r="AKN186" s="25"/>
      <c r="AKO186" s="25"/>
      <c r="AKP186" s="25"/>
      <c r="AKQ186" s="25"/>
      <c r="AKR186" s="25"/>
      <c r="AKS186" s="25"/>
      <c r="AKT186" s="25"/>
      <c r="AKU186" s="25"/>
      <c r="AKV186" s="25"/>
      <c r="AKW186" s="25"/>
      <c r="AKX186" s="25"/>
      <c r="AKY186" s="25"/>
      <c r="AKZ186" s="25"/>
      <c r="ALA186" s="25"/>
      <c r="ALB186" s="25"/>
      <c r="ALC186" s="25"/>
      <c r="ALD186" s="25"/>
      <c r="ALE186" s="25"/>
      <c r="ALF186" s="25"/>
      <c r="ALG186" s="25"/>
      <c r="ALH186" s="25"/>
      <c r="ALI186" s="25"/>
      <c r="ALJ186" s="25"/>
      <c r="ALK186" s="25"/>
      <c r="ALL186" s="25"/>
      <c r="ALM186" s="25"/>
      <c r="ALN186" s="25"/>
      <c r="ALO186" s="25"/>
      <c r="ALP186" s="25"/>
      <c r="ALQ186" s="25"/>
      <c r="ALR186" s="25"/>
      <c r="ALS186" s="25"/>
      <c r="ALT186" s="25"/>
      <c r="ALU186" s="25"/>
      <c r="ALV186" s="25"/>
      <c r="ALW186" s="25"/>
      <c r="ALX186" s="25"/>
      <c r="ALY186" s="25"/>
      <c r="ALZ186" s="25"/>
      <c r="AMA186" s="25"/>
      <c r="AMB186" s="25"/>
      <c r="AMC186" s="25"/>
      <c r="AMD186" s="25"/>
    </row>
    <row r="187" spans="1:1018" s="56" customFormat="1" ht="54.75" customHeight="1" x14ac:dyDescent="0.25">
      <c r="A187" s="116" t="s">
        <v>368</v>
      </c>
      <c r="B187" s="139" t="s">
        <v>369</v>
      </c>
      <c r="C187" s="91" t="s">
        <v>370</v>
      </c>
      <c r="D187" s="140" t="s">
        <v>371</v>
      </c>
      <c r="E187" s="138" t="s">
        <v>151</v>
      </c>
      <c r="F187" s="138" t="s">
        <v>152</v>
      </c>
      <c r="G187" s="40">
        <f>G188+G189+G190</f>
        <v>51.7</v>
      </c>
      <c r="H187" s="40">
        <f t="shared" ref="H187:K187" si="48">H188+H189+H190</f>
        <v>14.4</v>
      </c>
      <c r="I187" s="40">
        <f t="shared" si="48"/>
        <v>15</v>
      </c>
      <c r="J187" s="40">
        <f t="shared" si="48"/>
        <v>15.5</v>
      </c>
      <c r="K187" s="40">
        <f t="shared" si="48"/>
        <v>16.100000000000001</v>
      </c>
      <c r="L187" s="40">
        <f>L188+L189+L190</f>
        <v>16.8</v>
      </c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  <c r="MI187" s="25"/>
      <c r="MJ187" s="25"/>
      <c r="MK187" s="25"/>
      <c r="ML187" s="25"/>
      <c r="MM187" s="25"/>
      <c r="MN187" s="25"/>
      <c r="MO187" s="25"/>
      <c r="MP187" s="25"/>
      <c r="MQ187" s="25"/>
      <c r="MR187" s="25"/>
      <c r="MS187" s="25"/>
      <c r="MT187" s="25"/>
      <c r="MU187" s="25"/>
      <c r="MV187" s="25"/>
      <c r="MW187" s="25"/>
      <c r="MX187" s="25"/>
      <c r="MY187" s="25"/>
      <c r="MZ187" s="25"/>
      <c r="NA187" s="25"/>
      <c r="NB187" s="25"/>
      <c r="NC187" s="25"/>
      <c r="ND187" s="25"/>
      <c r="NE187" s="25"/>
      <c r="NF187" s="25"/>
      <c r="NG187" s="25"/>
      <c r="NH187" s="25"/>
      <c r="NI187" s="25"/>
      <c r="NJ187" s="25"/>
      <c r="NK187" s="25"/>
      <c r="NL187" s="25"/>
      <c r="NM187" s="25"/>
      <c r="NN187" s="25"/>
      <c r="NO187" s="25"/>
      <c r="NP187" s="25"/>
      <c r="NQ187" s="25"/>
      <c r="NR187" s="25"/>
      <c r="NS187" s="25"/>
      <c r="NT187" s="25"/>
      <c r="NU187" s="25"/>
      <c r="NV187" s="25"/>
      <c r="NW187" s="25"/>
      <c r="NX187" s="25"/>
      <c r="NY187" s="25"/>
      <c r="NZ187" s="25"/>
      <c r="OA187" s="25"/>
      <c r="OB187" s="25"/>
      <c r="OC187" s="25"/>
      <c r="OD187" s="25"/>
      <c r="OE187" s="25"/>
      <c r="OF187" s="25"/>
      <c r="OG187" s="25"/>
      <c r="OH187" s="25"/>
      <c r="OI187" s="25"/>
      <c r="OJ187" s="25"/>
      <c r="OK187" s="25"/>
      <c r="OL187" s="25"/>
      <c r="OM187" s="25"/>
      <c r="ON187" s="25"/>
      <c r="OO187" s="25"/>
      <c r="OP187" s="25"/>
      <c r="OQ187" s="25"/>
      <c r="OR187" s="25"/>
      <c r="OS187" s="25"/>
      <c r="OT187" s="25"/>
      <c r="OU187" s="25"/>
      <c r="OV187" s="25"/>
      <c r="OW187" s="25"/>
      <c r="OX187" s="25"/>
      <c r="OY187" s="25"/>
      <c r="OZ187" s="25"/>
      <c r="PA187" s="25"/>
      <c r="PB187" s="25"/>
      <c r="PC187" s="25"/>
      <c r="PD187" s="25"/>
      <c r="PE187" s="25"/>
      <c r="PF187" s="25"/>
      <c r="PG187" s="25"/>
      <c r="PH187" s="25"/>
      <c r="PI187" s="25"/>
      <c r="PJ187" s="25"/>
      <c r="PK187" s="25"/>
      <c r="PL187" s="25"/>
      <c r="PM187" s="25"/>
      <c r="PN187" s="25"/>
      <c r="PO187" s="25"/>
      <c r="PP187" s="25"/>
      <c r="PQ187" s="25"/>
      <c r="PR187" s="25"/>
      <c r="PS187" s="25"/>
      <c r="PT187" s="25"/>
      <c r="PU187" s="25"/>
      <c r="PV187" s="25"/>
      <c r="PW187" s="25"/>
      <c r="PX187" s="25"/>
      <c r="PY187" s="25"/>
      <c r="PZ187" s="25"/>
      <c r="QA187" s="25"/>
      <c r="QB187" s="25"/>
      <c r="QC187" s="25"/>
      <c r="QD187" s="25"/>
      <c r="QE187" s="25"/>
      <c r="QF187" s="25"/>
      <c r="QG187" s="25"/>
      <c r="QH187" s="25"/>
      <c r="QI187" s="25"/>
      <c r="QJ187" s="25"/>
      <c r="QK187" s="25"/>
      <c r="QL187" s="25"/>
      <c r="QM187" s="25"/>
      <c r="QN187" s="25"/>
      <c r="QO187" s="25"/>
      <c r="QP187" s="25"/>
      <c r="QQ187" s="25"/>
      <c r="QR187" s="25"/>
      <c r="QS187" s="25"/>
      <c r="QT187" s="25"/>
      <c r="QU187" s="25"/>
      <c r="QV187" s="25"/>
      <c r="QW187" s="25"/>
      <c r="QX187" s="25"/>
      <c r="QY187" s="25"/>
      <c r="QZ187" s="25"/>
      <c r="RA187" s="25"/>
      <c r="RB187" s="25"/>
      <c r="RC187" s="25"/>
      <c r="RD187" s="25"/>
      <c r="RE187" s="25"/>
      <c r="RF187" s="25"/>
      <c r="RG187" s="25"/>
      <c r="RH187" s="25"/>
      <c r="RI187" s="25"/>
      <c r="RJ187" s="25"/>
      <c r="RK187" s="25"/>
      <c r="RL187" s="25"/>
      <c r="RM187" s="25"/>
      <c r="RN187" s="25"/>
      <c r="RO187" s="25"/>
      <c r="RP187" s="25"/>
      <c r="RQ187" s="25"/>
      <c r="RR187" s="25"/>
      <c r="RS187" s="25"/>
      <c r="RT187" s="25"/>
      <c r="RU187" s="25"/>
      <c r="RV187" s="25"/>
      <c r="RW187" s="25"/>
      <c r="RX187" s="25"/>
      <c r="RY187" s="25"/>
      <c r="RZ187" s="25"/>
      <c r="SA187" s="25"/>
      <c r="SB187" s="25"/>
      <c r="SC187" s="25"/>
      <c r="SD187" s="25"/>
      <c r="SE187" s="25"/>
      <c r="SF187" s="25"/>
      <c r="SG187" s="25"/>
      <c r="SH187" s="25"/>
      <c r="SI187" s="25"/>
      <c r="SJ187" s="25"/>
      <c r="SK187" s="25"/>
      <c r="SL187" s="25"/>
      <c r="SM187" s="25"/>
      <c r="SN187" s="25"/>
      <c r="SO187" s="25"/>
      <c r="SP187" s="25"/>
      <c r="SQ187" s="25"/>
      <c r="SR187" s="25"/>
      <c r="SS187" s="25"/>
      <c r="ST187" s="25"/>
      <c r="SU187" s="25"/>
      <c r="SV187" s="25"/>
      <c r="SW187" s="25"/>
      <c r="SX187" s="25"/>
      <c r="SY187" s="25"/>
      <c r="SZ187" s="25"/>
      <c r="TA187" s="25"/>
      <c r="TB187" s="25"/>
      <c r="TC187" s="25"/>
      <c r="TD187" s="25"/>
      <c r="TE187" s="25"/>
      <c r="TF187" s="25"/>
      <c r="TG187" s="25"/>
      <c r="TH187" s="25"/>
      <c r="TI187" s="25"/>
      <c r="TJ187" s="25"/>
      <c r="TK187" s="25"/>
      <c r="TL187" s="25"/>
      <c r="TM187" s="25"/>
      <c r="TN187" s="25"/>
      <c r="TO187" s="25"/>
      <c r="TP187" s="25"/>
      <c r="TQ187" s="25"/>
      <c r="TR187" s="25"/>
      <c r="TS187" s="25"/>
      <c r="TT187" s="25"/>
      <c r="TU187" s="25"/>
      <c r="TV187" s="25"/>
      <c r="TW187" s="25"/>
      <c r="TX187" s="25"/>
      <c r="TY187" s="25"/>
      <c r="TZ187" s="25"/>
      <c r="UA187" s="25"/>
      <c r="UB187" s="25"/>
      <c r="UC187" s="25"/>
      <c r="UD187" s="25"/>
      <c r="UE187" s="25"/>
      <c r="UF187" s="25"/>
      <c r="UG187" s="25"/>
      <c r="UH187" s="25"/>
      <c r="UI187" s="25"/>
      <c r="UJ187" s="25"/>
      <c r="UK187" s="25"/>
      <c r="UL187" s="25"/>
      <c r="UM187" s="25"/>
      <c r="UN187" s="25"/>
      <c r="UO187" s="25"/>
      <c r="UP187" s="25"/>
      <c r="UQ187" s="25"/>
      <c r="UR187" s="25"/>
      <c r="US187" s="25"/>
      <c r="UT187" s="25"/>
      <c r="UU187" s="25"/>
      <c r="UV187" s="25"/>
      <c r="UW187" s="25"/>
      <c r="UX187" s="25"/>
      <c r="UY187" s="25"/>
      <c r="UZ187" s="25"/>
      <c r="VA187" s="25"/>
      <c r="VB187" s="25"/>
      <c r="VC187" s="25"/>
      <c r="VD187" s="25"/>
      <c r="VE187" s="25"/>
      <c r="VF187" s="25"/>
      <c r="VG187" s="25"/>
      <c r="VH187" s="25"/>
      <c r="VI187" s="25"/>
      <c r="VJ187" s="25"/>
      <c r="VK187" s="25"/>
      <c r="VL187" s="25"/>
      <c r="VM187" s="25"/>
      <c r="VN187" s="25"/>
      <c r="VO187" s="25"/>
      <c r="VP187" s="25"/>
      <c r="VQ187" s="25"/>
      <c r="VR187" s="25"/>
      <c r="VS187" s="25"/>
      <c r="VT187" s="25"/>
      <c r="VU187" s="25"/>
      <c r="VV187" s="25"/>
      <c r="VW187" s="25"/>
      <c r="VX187" s="25"/>
      <c r="VY187" s="25"/>
      <c r="VZ187" s="25"/>
      <c r="WA187" s="25"/>
      <c r="WB187" s="25"/>
      <c r="WC187" s="25"/>
      <c r="WD187" s="25"/>
      <c r="WE187" s="25"/>
      <c r="WF187" s="25"/>
      <c r="WG187" s="25"/>
      <c r="WH187" s="25"/>
      <c r="WI187" s="25"/>
      <c r="WJ187" s="25"/>
      <c r="WK187" s="25"/>
      <c r="WL187" s="25"/>
      <c r="WM187" s="25"/>
      <c r="WN187" s="25"/>
      <c r="WO187" s="25"/>
      <c r="WP187" s="25"/>
      <c r="WQ187" s="25"/>
      <c r="WR187" s="25"/>
      <c r="WS187" s="25"/>
      <c r="WT187" s="25"/>
      <c r="WU187" s="25"/>
      <c r="WV187" s="25"/>
      <c r="WW187" s="25"/>
      <c r="WX187" s="25"/>
      <c r="WY187" s="25"/>
      <c r="WZ187" s="25"/>
      <c r="XA187" s="25"/>
      <c r="XB187" s="25"/>
      <c r="XC187" s="25"/>
      <c r="XD187" s="25"/>
      <c r="XE187" s="25"/>
      <c r="XF187" s="25"/>
      <c r="XG187" s="25"/>
      <c r="XH187" s="25"/>
      <c r="XI187" s="25"/>
      <c r="XJ187" s="25"/>
      <c r="XK187" s="25"/>
      <c r="XL187" s="25"/>
      <c r="XM187" s="25"/>
      <c r="XN187" s="25"/>
      <c r="XO187" s="25"/>
      <c r="XP187" s="25"/>
      <c r="XQ187" s="25"/>
      <c r="XR187" s="25"/>
      <c r="XS187" s="25"/>
      <c r="XT187" s="25"/>
      <c r="XU187" s="25"/>
      <c r="XV187" s="25"/>
      <c r="XW187" s="25"/>
      <c r="XX187" s="25"/>
      <c r="XY187" s="25"/>
      <c r="XZ187" s="25"/>
      <c r="YA187" s="25"/>
      <c r="YB187" s="25"/>
      <c r="YC187" s="25"/>
      <c r="YD187" s="25"/>
      <c r="YE187" s="25"/>
      <c r="YF187" s="25"/>
      <c r="YG187" s="25"/>
      <c r="YH187" s="25"/>
      <c r="YI187" s="25"/>
      <c r="YJ187" s="25"/>
      <c r="YK187" s="25"/>
      <c r="YL187" s="25"/>
      <c r="YM187" s="25"/>
      <c r="YN187" s="25"/>
      <c r="YO187" s="25"/>
      <c r="YP187" s="25"/>
      <c r="YQ187" s="25"/>
      <c r="YR187" s="25"/>
      <c r="YS187" s="25"/>
      <c r="YT187" s="25"/>
      <c r="YU187" s="25"/>
      <c r="YV187" s="25"/>
      <c r="YW187" s="25"/>
      <c r="YX187" s="25"/>
      <c r="YY187" s="25"/>
      <c r="YZ187" s="25"/>
      <c r="ZA187" s="25"/>
      <c r="ZB187" s="25"/>
      <c r="ZC187" s="25"/>
      <c r="ZD187" s="25"/>
      <c r="ZE187" s="25"/>
      <c r="ZF187" s="25"/>
      <c r="ZG187" s="25"/>
      <c r="ZH187" s="25"/>
      <c r="ZI187" s="25"/>
      <c r="ZJ187" s="25"/>
      <c r="ZK187" s="25"/>
      <c r="ZL187" s="25"/>
      <c r="ZM187" s="25"/>
      <c r="ZN187" s="25"/>
      <c r="ZO187" s="25"/>
      <c r="ZP187" s="25"/>
      <c r="ZQ187" s="25"/>
      <c r="ZR187" s="25"/>
      <c r="ZS187" s="25"/>
      <c r="ZT187" s="25"/>
      <c r="ZU187" s="25"/>
      <c r="ZV187" s="25"/>
      <c r="ZW187" s="25"/>
      <c r="ZX187" s="25"/>
      <c r="ZY187" s="25"/>
      <c r="ZZ187" s="25"/>
      <c r="AAA187" s="25"/>
      <c r="AAB187" s="25"/>
      <c r="AAC187" s="25"/>
      <c r="AAD187" s="25"/>
      <c r="AAE187" s="25"/>
      <c r="AAF187" s="25"/>
      <c r="AAG187" s="25"/>
      <c r="AAH187" s="25"/>
      <c r="AAI187" s="25"/>
      <c r="AAJ187" s="25"/>
      <c r="AAK187" s="25"/>
      <c r="AAL187" s="25"/>
      <c r="AAM187" s="25"/>
      <c r="AAN187" s="25"/>
      <c r="AAO187" s="25"/>
      <c r="AAP187" s="25"/>
      <c r="AAQ187" s="25"/>
      <c r="AAR187" s="25"/>
      <c r="AAS187" s="25"/>
      <c r="AAT187" s="25"/>
      <c r="AAU187" s="25"/>
      <c r="AAV187" s="25"/>
      <c r="AAW187" s="25"/>
      <c r="AAX187" s="25"/>
      <c r="AAY187" s="25"/>
      <c r="AAZ187" s="25"/>
      <c r="ABA187" s="25"/>
      <c r="ABB187" s="25"/>
      <c r="ABC187" s="25"/>
      <c r="ABD187" s="25"/>
      <c r="ABE187" s="25"/>
      <c r="ABF187" s="25"/>
      <c r="ABG187" s="25"/>
      <c r="ABH187" s="25"/>
      <c r="ABI187" s="25"/>
      <c r="ABJ187" s="25"/>
      <c r="ABK187" s="25"/>
      <c r="ABL187" s="25"/>
      <c r="ABM187" s="25"/>
      <c r="ABN187" s="25"/>
      <c r="ABO187" s="25"/>
      <c r="ABP187" s="25"/>
      <c r="ABQ187" s="25"/>
      <c r="ABR187" s="25"/>
      <c r="ABS187" s="25"/>
      <c r="ABT187" s="25"/>
      <c r="ABU187" s="25"/>
      <c r="ABV187" s="25"/>
      <c r="ABW187" s="25"/>
      <c r="ABX187" s="25"/>
      <c r="ABY187" s="25"/>
      <c r="ABZ187" s="25"/>
      <c r="ACA187" s="25"/>
      <c r="ACB187" s="25"/>
      <c r="ACC187" s="25"/>
      <c r="ACD187" s="25"/>
      <c r="ACE187" s="25"/>
      <c r="ACF187" s="25"/>
      <c r="ACG187" s="25"/>
      <c r="ACH187" s="25"/>
      <c r="ACI187" s="25"/>
      <c r="ACJ187" s="25"/>
      <c r="ACK187" s="25"/>
      <c r="ACL187" s="25"/>
      <c r="ACM187" s="25"/>
      <c r="ACN187" s="25"/>
      <c r="ACO187" s="25"/>
      <c r="ACP187" s="25"/>
      <c r="ACQ187" s="25"/>
      <c r="ACR187" s="25"/>
      <c r="ACS187" s="25"/>
      <c r="ACT187" s="25"/>
      <c r="ACU187" s="25"/>
      <c r="ACV187" s="25"/>
      <c r="ACW187" s="25"/>
      <c r="ACX187" s="25"/>
      <c r="ACY187" s="25"/>
      <c r="ACZ187" s="25"/>
      <c r="ADA187" s="25"/>
      <c r="ADB187" s="25"/>
      <c r="ADC187" s="25"/>
      <c r="ADD187" s="25"/>
      <c r="ADE187" s="25"/>
      <c r="ADF187" s="25"/>
      <c r="ADG187" s="25"/>
      <c r="ADH187" s="25"/>
      <c r="ADI187" s="25"/>
      <c r="ADJ187" s="25"/>
      <c r="ADK187" s="25"/>
      <c r="ADL187" s="25"/>
      <c r="ADM187" s="25"/>
      <c r="ADN187" s="25"/>
      <c r="ADO187" s="25"/>
      <c r="ADP187" s="25"/>
      <c r="ADQ187" s="25"/>
      <c r="ADR187" s="25"/>
      <c r="ADS187" s="25"/>
      <c r="ADT187" s="25"/>
      <c r="ADU187" s="25"/>
      <c r="ADV187" s="25"/>
      <c r="ADW187" s="25"/>
      <c r="ADX187" s="25"/>
      <c r="ADY187" s="25"/>
      <c r="ADZ187" s="25"/>
      <c r="AEA187" s="25"/>
      <c r="AEB187" s="25"/>
      <c r="AEC187" s="25"/>
      <c r="AED187" s="25"/>
      <c r="AEE187" s="25"/>
      <c r="AEF187" s="25"/>
      <c r="AEG187" s="25"/>
      <c r="AEH187" s="25"/>
      <c r="AEI187" s="25"/>
      <c r="AEJ187" s="25"/>
      <c r="AEK187" s="25"/>
      <c r="AEL187" s="25"/>
      <c r="AEM187" s="25"/>
      <c r="AEN187" s="25"/>
      <c r="AEO187" s="25"/>
      <c r="AEP187" s="25"/>
      <c r="AEQ187" s="25"/>
      <c r="AER187" s="25"/>
      <c r="AES187" s="25"/>
      <c r="AET187" s="25"/>
      <c r="AEU187" s="25"/>
      <c r="AEV187" s="25"/>
      <c r="AEW187" s="25"/>
      <c r="AEX187" s="25"/>
      <c r="AEY187" s="25"/>
      <c r="AEZ187" s="25"/>
      <c r="AFA187" s="25"/>
      <c r="AFB187" s="25"/>
      <c r="AFC187" s="25"/>
      <c r="AFD187" s="25"/>
      <c r="AFE187" s="25"/>
      <c r="AFF187" s="25"/>
      <c r="AFG187" s="25"/>
      <c r="AFH187" s="25"/>
      <c r="AFI187" s="25"/>
      <c r="AFJ187" s="25"/>
      <c r="AFK187" s="25"/>
      <c r="AFL187" s="25"/>
      <c r="AFM187" s="25"/>
      <c r="AFN187" s="25"/>
      <c r="AFO187" s="25"/>
      <c r="AFP187" s="25"/>
      <c r="AFQ187" s="25"/>
      <c r="AFR187" s="25"/>
      <c r="AFS187" s="25"/>
      <c r="AFT187" s="25"/>
      <c r="AFU187" s="25"/>
      <c r="AFV187" s="25"/>
      <c r="AFW187" s="25"/>
      <c r="AFX187" s="25"/>
      <c r="AFY187" s="25"/>
      <c r="AFZ187" s="25"/>
      <c r="AGA187" s="25"/>
      <c r="AGB187" s="25"/>
      <c r="AGC187" s="25"/>
      <c r="AGD187" s="25"/>
      <c r="AGE187" s="25"/>
      <c r="AGF187" s="25"/>
      <c r="AGG187" s="25"/>
      <c r="AGH187" s="25"/>
      <c r="AGI187" s="25"/>
      <c r="AGJ187" s="25"/>
      <c r="AGK187" s="25"/>
      <c r="AGL187" s="25"/>
      <c r="AGM187" s="25"/>
      <c r="AGN187" s="25"/>
      <c r="AGO187" s="25"/>
      <c r="AGP187" s="25"/>
      <c r="AGQ187" s="25"/>
      <c r="AGR187" s="25"/>
      <c r="AGS187" s="25"/>
      <c r="AGT187" s="25"/>
      <c r="AGU187" s="25"/>
      <c r="AGV187" s="25"/>
      <c r="AGW187" s="25"/>
      <c r="AGX187" s="25"/>
      <c r="AGY187" s="25"/>
      <c r="AGZ187" s="25"/>
      <c r="AHA187" s="25"/>
      <c r="AHB187" s="25"/>
      <c r="AHC187" s="25"/>
      <c r="AHD187" s="25"/>
      <c r="AHE187" s="25"/>
      <c r="AHF187" s="25"/>
      <c r="AHG187" s="25"/>
      <c r="AHH187" s="25"/>
      <c r="AHI187" s="25"/>
      <c r="AHJ187" s="25"/>
      <c r="AHK187" s="25"/>
      <c r="AHL187" s="25"/>
      <c r="AHM187" s="25"/>
      <c r="AHN187" s="25"/>
      <c r="AHO187" s="25"/>
      <c r="AHP187" s="25"/>
      <c r="AHQ187" s="25"/>
      <c r="AHR187" s="25"/>
      <c r="AHS187" s="25"/>
      <c r="AHT187" s="25"/>
      <c r="AHU187" s="25"/>
      <c r="AHV187" s="25"/>
      <c r="AHW187" s="25"/>
      <c r="AHX187" s="25"/>
      <c r="AHY187" s="25"/>
      <c r="AHZ187" s="25"/>
      <c r="AIA187" s="25"/>
      <c r="AIB187" s="25"/>
      <c r="AIC187" s="25"/>
      <c r="AID187" s="25"/>
      <c r="AIE187" s="25"/>
      <c r="AIF187" s="25"/>
      <c r="AIG187" s="25"/>
      <c r="AIH187" s="25"/>
      <c r="AII187" s="25"/>
      <c r="AIJ187" s="25"/>
      <c r="AIK187" s="25"/>
      <c r="AIL187" s="25"/>
      <c r="AIM187" s="25"/>
      <c r="AIN187" s="25"/>
      <c r="AIO187" s="25"/>
      <c r="AIP187" s="25"/>
      <c r="AIQ187" s="25"/>
      <c r="AIR187" s="25"/>
      <c r="AIS187" s="25"/>
      <c r="AIT187" s="25"/>
      <c r="AIU187" s="25"/>
      <c r="AIV187" s="25"/>
      <c r="AIW187" s="25"/>
      <c r="AIX187" s="25"/>
      <c r="AIY187" s="25"/>
      <c r="AIZ187" s="25"/>
      <c r="AJA187" s="25"/>
      <c r="AJB187" s="25"/>
      <c r="AJC187" s="25"/>
      <c r="AJD187" s="25"/>
      <c r="AJE187" s="25"/>
      <c r="AJF187" s="25"/>
      <c r="AJG187" s="25"/>
      <c r="AJH187" s="25"/>
      <c r="AJI187" s="25"/>
      <c r="AJJ187" s="25"/>
      <c r="AJK187" s="25"/>
      <c r="AJL187" s="25"/>
      <c r="AJM187" s="25"/>
      <c r="AJN187" s="25"/>
      <c r="AJO187" s="25"/>
      <c r="AJP187" s="25"/>
      <c r="AJQ187" s="25"/>
      <c r="AJR187" s="25"/>
      <c r="AJS187" s="25"/>
      <c r="AJT187" s="25"/>
      <c r="AJU187" s="25"/>
      <c r="AJV187" s="25"/>
      <c r="AJW187" s="25"/>
      <c r="AJX187" s="25"/>
      <c r="AJY187" s="25"/>
      <c r="AJZ187" s="25"/>
      <c r="AKA187" s="25"/>
      <c r="AKB187" s="25"/>
      <c r="AKC187" s="25"/>
      <c r="AKD187" s="25"/>
      <c r="AKE187" s="25"/>
      <c r="AKF187" s="25"/>
      <c r="AKG187" s="25"/>
      <c r="AKH187" s="25"/>
      <c r="AKI187" s="25"/>
      <c r="AKJ187" s="25"/>
      <c r="AKK187" s="25"/>
      <c r="AKL187" s="25"/>
      <c r="AKM187" s="25"/>
      <c r="AKN187" s="25"/>
      <c r="AKO187" s="25"/>
      <c r="AKP187" s="25"/>
      <c r="AKQ187" s="25"/>
      <c r="AKR187" s="25"/>
      <c r="AKS187" s="25"/>
      <c r="AKT187" s="25"/>
      <c r="AKU187" s="25"/>
      <c r="AKV187" s="25"/>
      <c r="AKW187" s="25"/>
      <c r="AKX187" s="25"/>
      <c r="AKY187" s="25"/>
      <c r="AKZ187" s="25"/>
      <c r="ALA187" s="25"/>
      <c r="ALB187" s="25"/>
      <c r="ALC187" s="25"/>
      <c r="ALD187" s="25"/>
      <c r="ALE187" s="25"/>
      <c r="ALF187" s="25"/>
      <c r="ALG187" s="25"/>
      <c r="ALH187" s="25"/>
      <c r="ALI187" s="25"/>
      <c r="ALJ187" s="25"/>
      <c r="ALK187" s="25"/>
      <c r="ALL187" s="25"/>
      <c r="ALM187" s="25"/>
      <c r="ALN187" s="25"/>
      <c r="ALO187" s="25"/>
      <c r="ALP187" s="25"/>
      <c r="ALQ187" s="25"/>
      <c r="ALR187" s="25"/>
      <c r="ALS187" s="25"/>
      <c r="ALT187" s="25"/>
      <c r="ALU187" s="25"/>
      <c r="ALV187" s="25"/>
      <c r="ALW187" s="25"/>
      <c r="ALX187" s="25"/>
      <c r="ALY187" s="25"/>
      <c r="ALZ187" s="25"/>
      <c r="AMA187" s="25"/>
      <c r="AMB187" s="25"/>
      <c r="AMC187" s="25"/>
      <c r="AMD187" s="25"/>
    </row>
    <row r="188" spans="1:1018" s="56" customFormat="1" ht="45" customHeight="1" x14ac:dyDescent="0.25">
      <c r="A188" s="134"/>
      <c r="B188" s="118"/>
      <c r="C188" s="91" t="s">
        <v>367</v>
      </c>
      <c r="D188" s="137"/>
      <c r="E188" s="134"/>
      <c r="F188" s="134"/>
      <c r="G188" s="19">
        <v>6.9</v>
      </c>
      <c r="H188" s="19">
        <v>0</v>
      </c>
      <c r="I188" s="19">
        <v>0</v>
      </c>
      <c r="J188" s="73">
        <v>0</v>
      </c>
      <c r="K188" s="73">
        <v>0</v>
      </c>
      <c r="L188" s="73">
        <v>0</v>
      </c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  <c r="MI188" s="25"/>
      <c r="MJ188" s="25"/>
      <c r="MK188" s="25"/>
      <c r="ML188" s="25"/>
      <c r="MM188" s="25"/>
      <c r="MN188" s="25"/>
      <c r="MO188" s="25"/>
      <c r="MP188" s="25"/>
      <c r="MQ188" s="25"/>
      <c r="MR188" s="25"/>
      <c r="MS188" s="25"/>
      <c r="MT188" s="25"/>
      <c r="MU188" s="25"/>
      <c r="MV188" s="25"/>
      <c r="MW188" s="25"/>
      <c r="MX188" s="25"/>
      <c r="MY188" s="25"/>
      <c r="MZ188" s="25"/>
      <c r="NA188" s="25"/>
      <c r="NB188" s="25"/>
      <c r="NC188" s="25"/>
      <c r="ND188" s="25"/>
      <c r="NE188" s="25"/>
      <c r="NF188" s="25"/>
      <c r="NG188" s="25"/>
      <c r="NH188" s="25"/>
      <c r="NI188" s="25"/>
      <c r="NJ188" s="25"/>
      <c r="NK188" s="25"/>
      <c r="NL188" s="25"/>
      <c r="NM188" s="25"/>
      <c r="NN188" s="25"/>
      <c r="NO188" s="25"/>
      <c r="NP188" s="25"/>
      <c r="NQ188" s="25"/>
      <c r="NR188" s="25"/>
      <c r="NS188" s="25"/>
      <c r="NT188" s="25"/>
      <c r="NU188" s="25"/>
      <c r="NV188" s="25"/>
      <c r="NW188" s="25"/>
      <c r="NX188" s="25"/>
      <c r="NY188" s="25"/>
      <c r="NZ188" s="25"/>
      <c r="OA188" s="25"/>
      <c r="OB188" s="25"/>
      <c r="OC188" s="25"/>
      <c r="OD188" s="25"/>
      <c r="OE188" s="25"/>
      <c r="OF188" s="25"/>
      <c r="OG188" s="25"/>
      <c r="OH188" s="25"/>
      <c r="OI188" s="25"/>
      <c r="OJ188" s="25"/>
      <c r="OK188" s="25"/>
      <c r="OL188" s="25"/>
      <c r="OM188" s="25"/>
      <c r="ON188" s="25"/>
      <c r="OO188" s="25"/>
      <c r="OP188" s="25"/>
      <c r="OQ188" s="25"/>
      <c r="OR188" s="25"/>
      <c r="OS188" s="25"/>
      <c r="OT188" s="25"/>
      <c r="OU188" s="25"/>
      <c r="OV188" s="25"/>
      <c r="OW188" s="25"/>
      <c r="OX188" s="25"/>
      <c r="OY188" s="25"/>
      <c r="OZ188" s="25"/>
      <c r="PA188" s="25"/>
      <c r="PB188" s="25"/>
      <c r="PC188" s="25"/>
      <c r="PD188" s="25"/>
      <c r="PE188" s="25"/>
      <c r="PF188" s="25"/>
      <c r="PG188" s="25"/>
      <c r="PH188" s="25"/>
      <c r="PI188" s="25"/>
      <c r="PJ188" s="25"/>
      <c r="PK188" s="25"/>
      <c r="PL188" s="25"/>
      <c r="PM188" s="25"/>
      <c r="PN188" s="25"/>
      <c r="PO188" s="25"/>
      <c r="PP188" s="25"/>
      <c r="PQ188" s="25"/>
      <c r="PR188" s="25"/>
      <c r="PS188" s="25"/>
      <c r="PT188" s="25"/>
      <c r="PU188" s="25"/>
      <c r="PV188" s="25"/>
      <c r="PW188" s="25"/>
      <c r="PX188" s="25"/>
      <c r="PY188" s="25"/>
      <c r="PZ188" s="25"/>
      <c r="QA188" s="25"/>
      <c r="QB188" s="25"/>
      <c r="QC188" s="25"/>
      <c r="QD188" s="25"/>
      <c r="QE188" s="25"/>
      <c r="QF188" s="25"/>
      <c r="QG188" s="25"/>
      <c r="QH188" s="25"/>
      <c r="QI188" s="25"/>
      <c r="QJ188" s="25"/>
      <c r="QK188" s="25"/>
      <c r="QL188" s="25"/>
      <c r="QM188" s="25"/>
      <c r="QN188" s="25"/>
      <c r="QO188" s="25"/>
      <c r="QP188" s="25"/>
      <c r="QQ188" s="25"/>
      <c r="QR188" s="25"/>
      <c r="QS188" s="25"/>
      <c r="QT188" s="25"/>
      <c r="QU188" s="25"/>
      <c r="QV188" s="25"/>
      <c r="QW188" s="25"/>
      <c r="QX188" s="25"/>
      <c r="QY188" s="25"/>
      <c r="QZ188" s="25"/>
      <c r="RA188" s="25"/>
      <c r="RB188" s="25"/>
      <c r="RC188" s="25"/>
      <c r="RD188" s="25"/>
      <c r="RE188" s="25"/>
      <c r="RF188" s="25"/>
      <c r="RG188" s="25"/>
      <c r="RH188" s="25"/>
      <c r="RI188" s="25"/>
      <c r="RJ188" s="25"/>
      <c r="RK188" s="25"/>
      <c r="RL188" s="25"/>
      <c r="RM188" s="25"/>
      <c r="RN188" s="25"/>
      <c r="RO188" s="25"/>
      <c r="RP188" s="25"/>
      <c r="RQ188" s="25"/>
      <c r="RR188" s="25"/>
      <c r="RS188" s="25"/>
      <c r="RT188" s="25"/>
      <c r="RU188" s="25"/>
      <c r="RV188" s="25"/>
      <c r="RW188" s="25"/>
      <c r="RX188" s="25"/>
      <c r="RY188" s="25"/>
      <c r="RZ188" s="25"/>
      <c r="SA188" s="25"/>
      <c r="SB188" s="25"/>
      <c r="SC188" s="25"/>
      <c r="SD188" s="25"/>
      <c r="SE188" s="25"/>
      <c r="SF188" s="25"/>
      <c r="SG188" s="25"/>
      <c r="SH188" s="25"/>
      <c r="SI188" s="25"/>
      <c r="SJ188" s="25"/>
      <c r="SK188" s="25"/>
      <c r="SL188" s="25"/>
      <c r="SM188" s="25"/>
      <c r="SN188" s="25"/>
      <c r="SO188" s="25"/>
      <c r="SP188" s="25"/>
      <c r="SQ188" s="25"/>
      <c r="SR188" s="25"/>
      <c r="SS188" s="25"/>
      <c r="ST188" s="25"/>
      <c r="SU188" s="25"/>
      <c r="SV188" s="25"/>
      <c r="SW188" s="25"/>
      <c r="SX188" s="25"/>
      <c r="SY188" s="25"/>
      <c r="SZ188" s="25"/>
      <c r="TA188" s="25"/>
      <c r="TB188" s="25"/>
      <c r="TC188" s="25"/>
      <c r="TD188" s="25"/>
      <c r="TE188" s="25"/>
      <c r="TF188" s="25"/>
      <c r="TG188" s="25"/>
      <c r="TH188" s="25"/>
      <c r="TI188" s="25"/>
      <c r="TJ188" s="25"/>
      <c r="TK188" s="25"/>
      <c r="TL188" s="25"/>
      <c r="TM188" s="25"/>
      <c r="TN188" s="25"/>
      <c r="TO188" s="25"/>
      <c r="TP188" s="25"/>
      <c r="TQ188" s="25"/>
      <c r="TR188" s="25"/>
      <c r="TS188" s="25"/>
      <c r="TT188" s="25"/>
      <c r="TU188" s="25"/>
      <c r="TV188" s="25"/>
      <c r="TW188" s="25"/>
      <c r="TX188" s="25"/>
      <c r="TY188" s="25"/>
      <c r="TZ188" s="25"/>
      <c r="UA188" s="25"/>
      <c r="UB188" s="25"/>
      <c r="UC188" s="25"/>
      <c r="UD188" s="25"/>
      <c r="UE188" s="25"/>
      <c r="UF188" s="25"/>
      <c r="UG188" s="25"/>
      <c r="UH188" s="25"/>
      <c r="UI188" s="25"/>
      <c r="UJ188" s="25"/>
      <c r="UK188" s="25"/>
      <c r="UL188" s="25"/>
      <c r="UM188" s="25"/>
      <c r="UN188" s="25"/>
      <c r="UO188" s="25"/>
      <c r="UP188" s="25"/>
      <c r="UQ188" s="25"/>
      <c r="UR188" s="25"/>
      <c r="US188" s="25"/>
      <c r="UT188" s="25"/>
      <c r="UU188" s="25"/>
      <c r="UV188" s="25"/>
      <c r="UW188" s="25"/>
      <c r="UX188" s="25"/>
      <c r="UY188" s="25"/>
      <c r="UZ188" s="25"/>
      <c r="VA188" s="25"/>
      <c r="VB188" s="25"/>
      <c r="VC188" s="25"/>
      <c r="VD188" s="25"/>
      <c r="VE188" s="25"/>
      <c r="VF188" s="25"/>
      <c r="VG188" s="25"/>
      <c r="VH188" s="25"/>
      <c r="VI188" s="25"/>
      <c r="VJ188" s="25"/>
      <c r="VK188" s="25"/>
      <c r="VL188" s="25"/>
      <c r="VM188" s="25"/>
      <c r="VN188" s="25"/>
      <c r="VO188" s="25"/>
      <c r="VP188" s="25"/>
      <c r="VQ188" s="25"/>
      <c r="VR188" s="25"/>
      <c r="VS188" s="25"/>
      <c r="VT188" s="25"/>
      <c r="VU188" s="25"/>
      <c r="VV188" s="25"/>
      <c r="VW188" s="25"/>
      <c r="VX188" s="25"/>
      <c r="VY188" s="25"/>
      <c r="VZ188" s="25"/>
      <c r="WA188" s="25"/>
      <c r="WB188" s="25"/>
      <c r="WC188" s="25"/>
      <c r="WD188" s="25"/>
      <c r="WE188" s="25"/>
      <c r="WF188" s="25"/>
      <c r="WG188" s="25"/>
      <c r="WH188" s="25"/>
      <c r="WI188" s="25"/>
      <c r="WJ188" s="25"/>
      <c r="WK188" s="25"/>
      <c r="WL188" s="25"/>
      <c r="WM188" s="25"/>
      <c r="WN188" s="25"/>
      <c r="WO188" s="25"/>
      <c r="WP188" s="25"/>
      <c r="WQ188" s="25"/>
      <c r="WR188" s="25"/>
      <c r="WS188" s="25"/>
      <c r="WT188" s="25"/>
      <c r="WU188" s="25"/>
      <c r="WV188" s="25"/>
      <c r="WW188" s="25"/>
      <c r="WX188" s="25"/>
      <c r="WY188" s="25"/>
      <c r="WZ188" s="25"/>
      <c r="XA188" s="25"/>
      <c r="XB188" s="25"/>
      <c r="XC188" s="25"/>
      <c r="XD188" s="25"/>
      <c r="XE188" s="25"/>
      <c r="XF188" s="25"/>
      <c r="XG188" s="25"/>
      <c r="XH188" s="25"/>
      <c r="XI188" s="25"/>
      <c r="XJ188" s="25"/>
      <c r="XK188" s="25"/>
      <c r="XL188" s="25"/>
      <c r="XM188" s="25"/>
      <c r="XN188" s="25"/>
      <c r="XO188" s="25"/>
      <c r="XP188" s="25"/>
      <c r="XQ188" s="25"/>
      <c r="XR188" s="25"/>
      <c r="XS188" s="25"/>
      <c r="XT188" s="25"/>
      <c r="XU188" s="25"/>
      <c r="XV188" s="25"/>
      <c r="XW188" s="25"/>
      <c r="XX188" s="25"/>
      <c r="XY188" s="25"/>
      <c r="XZ188" s="25"/>
      <c r="YA188" s="25"/>
      <c r="YB188" s="25"/>
      <c r="YC188" s="25"/>
      <c r="YD188" s="25"/>
      <c r="YE188" s="25"/>
      <c r="YF188" s="25"/>
      <c r="YG188" s="25"/>
      <c r="YH188" s="25"/>
      <c r="YI188" s="25"/>
      <c r="YJ188" s="25"/>
      <c r="YK188" s="25"/>
      <c r="YL188" s="25"/>
      <c r="YM188" s="25"/>
      <c r="YN188" s="25"/>
      <c r="YO188" s="25"/>
      <c r="YP188" s="25"/>
      <c r="YQ188" s="25"/>
      <c r="YR188" s="25"/>
      <c r="YS188" s="25"/>
      <c r="YT188" s="25"/>
      <c r="YU188" s="25"/>
      <c r="YV188" s="25"/>
      <c r="YW188" s="25"/>
      <c r="YX188" s="25"/>
      <c r="YY188" s="25"/>
      <c r="YZ188" s="25"/>
      <c r="ZA188" s="25"/>
      <c r="ZB188" s="25"/>
      <c r="ZC188" s="25"/>
      <c r="ZD188" s="25"/>
      <c r="ZE188" s="25"/>
      <c r="ZF188" s="25"/>
      <c r="ZG188" s="25"/>
      <c r="ZH188" s="25"/>
      <c r="ZI188" s="25"/>
      <c r="ZJ188" s="25"/>
      <c r="ZK188" s="25"/>
      <c r="ZL188" s="25"/>
      <c r="ZM188" s="25"/>
      <c r="ZN188" s="25"/>
      <c r="ZO188" s="25"/>
      <c r="ZP188" s="25"/>
      <c r="ZQ188" s="25"/>
      <c r="ZR188" s="25"/>
      <c r="ZS188" s="25"/>
      <c r="ZT188" s="25"/>
      <c r="ZU188" s="25"/>
      <c r="ZV188" s="25"/>
      <c r="ZW188" s="25"/>
      <c r="ZX188" s="25"/>
      <c r="ZY188" s="25"/>
      <c r="ZZ188" s="25"/>
      <c r="AAA188" s="25"/>
      <c r="AAB188" s="25"/>
      <c r="AAC188" s="25"/>
      <c r="AAD188" s="25"/>
      <c r="AAE188" s="25"/>
      <c r="AAF188" s="25"/>
      <c r="AAG188" s="25"/>
      <c r="AAH188" s="25"/>
      <c r="AAI188" s="25"/>
      <c r="AAJ188" s="25"/>
      <c r="AAK188" s="25"/>
      <c r="AAL188" s="25"/>
      <c r="AAM188" s="25"/>
      <c r="AAN188" s="25"/>
      <c r="AAO188" s="25"/>
      <c r="AAP188" s="25"/>
      <c r="AAQ188" s="25"/>
      <c r="AAR188" s="25"/>
      <c r="AAS188" s="25"/>
      <c r="AAT188" s="25"/>
      <c r="AAU188" s="25"/>
      <c r="AAV188" s="25"/>
      <c r="AAW188" s="25"/>
      <c r="AAX188" s="25"/>
      <c r="AAY188" s="25"/>
      <c r="AAZ188" s="25"/>
      <c r="ABA188" s="25"/>
      <c r="ABB188" s="25"/>
      <c r="ABC188" s="25"/>
      <c r="ABD188" s="25"/>
      <c r="ABE188" s="25"/>
      <c r="ABF188" s="25"/>
      <c r="ABG188" s="25"/>
      <c r="ABH188" s="25"/>
      <c r="ABI188" s="25"/>
      <c r="ABJ188" s="25"/>
      <c r="ABK188" s="25"/>
      <c r="ABL188" s="25"/>
      <c r="ABM188" s="25"/>
      <c r="ABN188" s="25"/>
      <c r="ABO188" s="25"/>
      <c r="ABP188" s="25"/>
      <c r="ABQ188" s="25"/>
      <c r="ABR188" s="25"/>
      <c r="ABS188" s="25"/>
      <c r="ABT188" s="25"/>
      <c r="ABU188" s="25"/>
      <c r="ABV188" s="25"/>
      <c r="ABW188" s="25"/>
      <c r="ABX188" s="25"/>
      <c r="ABY188" s="25"/>
      <c r="ABZ188" s="25"/>
      <c r="ACA188" s="25"/>
      <c r="ACB188" s="25"/>
      <c r="ACC188" s="25"/>
      <c r="ACD188" s="25"/>
      <c r="ACE188" s="25"/>
      <c r="ACF188" s="25"/>
      <c r="ACG188" s="25"/>
      <c r="ACH188" s="25"/>
      <c r="ACI188" s="25"/>
      <c r="ACJ188" s="25"/>
      <c r="ACK188" s="25"/>
      <c r="ACL188" s="25"/>
      <c r="ACM188" s="25"/>
      <c r="ACN188" s="25"/>
      <c r="ACO188" s="25"/>
      <c r="ACP188" s="25"/>
      <c r="ACQ188" s="25"/>
      <c r="ACR188" s="25"/>
      <c r="ACS188" s="25"/>
      <c r="ACT188" s="25"/>
      <c r="ACU188" s="25"/>
      <c r="ACV188" s="25"/>
      <c r="ACW188" s="25"/>
      <c r="ACX188" s="25"/>
      <c r="ACY188" s="25"/>
      <c r="ACZ188" s="25"/>
      <c r="ADA188" s="25"/>
      <c r="ADB188" s="25"/>
      <c r="ADC188" s="25"/>
      <c r="ADD188" s="25"/>
      <c r="ADE188" s="25"/>
      <c r="ADF188" s="25"/>
      <c r="ADG188" s="25"/>
      <c r="ADH188" s="25"/>
      <c r="ADI188" s="25"/>
      <c r="ADJ188" s="25"/>
      <c r="ADK188" s="25"/>
      <c r="ADL188" s="25"/>
      <c r="ADM188" s="25"/>
      <c r="ADN188" s="25"/>
      <c r="ADO188" s="25"/>
      <c r="ADP188" s="25"/>
      <c r="ADQ188" s="25"/>
      <c r="ADR188" s="25"/>
      <c r="ADS188" s="25"/>
      <c r="ADT188" s="25"/>
      <c r="ADU188" s="25"/>
      <c r="ADV188" s="25"/>
      <c r="ADW188" s="25"/>
      <c r="ADX188" s="25"/>
      <c r="ADY188" s="25"/>
      <c r="ADZ188" s="25"/>
      <c r="AEA188" s="25"/>
      <c r="AEB188" s="25"/>
      <c r="AEC188" s="25"/>
      <c r="AED188" s="25"/>
      <c r="AEE188" s="25"/>
      <c r="AEF188" s="25"/>
      <c r="AEG188" s="25"/>
      <c r="AEH188" s="25"/>
      <c r="AEI188" s="25"/>
      <c r="AEJ188" s="25"/>
      <c r="AEK188" s="25"/>
      <c r="AEL188" s="25"/>
      <c r="AEM188" s="25"/>
      <c r="AEN188" s="25"/>
      <c r="AEO188" s="25"/>
      <c r="AEP188" s="25"/>
      <c r="AEQ188" s="25"/>
      <c r="AER188" s="25"/>
      <c r="AES188" s="25"/>
      <c r="AET188" s="25"/>
      <c r="AEU188" s="25"/>
      <c r="AEV188" s="25"/>
      <c r="AEW188" s="25"/>
      <c r="AEX188" s="25"/>
      <c r="AEY188" s="25"/>
      <c r="AEZ188" s="25"/>
      <c r="AFA188" s="25"/>
      <c r="AFB188" s="25"/>
      <c r="AFC188" s="25"/>
      <c r="AFD188" s="25"/>
      <c r="AFE188" s="25"/>
      <c r="AFF188" s="25"/>
      <c r="AFG188" s="25"/>
      <c r="AFH188" s="25"/>
      <c r="AFI188" s="25"/>
      <c r="AFJ188" s="25"/>
      <c r="AFK188" s="25"/>
      <c r="AFL188" s="25"/>
      <c r="AFM188" s="25"/>
      <c r="AFN188" s="25"/>
      <c r="AFO188" s="25"/>
      <c r="AFP188" s="25"/>
      <c r="AFQ188" s="25"/>
      <c r="AFR188" s="25"/>
      <c r="AFS188" s="25"/>
      <c r="AFT188" s="25"/>
      <c r="AFU188" s="25"/>
      <c r="AFV188" s="25"/>
      <c r="AFW188" s="25"/>
      <c r="AFX188" s="25"/>
      <c r="AFY188" s="25"/>
      <c r="AFZ188" s="25"/>
      <c r="AGA188" s="25"/>
      <c r="AGB188" s="25"/>
      <c r="AGC188" s="25"/>
      <c r="AGD188" s="25"/>
      <c r="AGE188" s="25"/>
      <c r="AGF188" s="25"/>
      <c r="AGG188" s="25"/>
      <c r="AGH188" s="25"/>
      <c r="AGI188" s="25"/>
      <c r="AGJ188" s="25"/>
      <c r="AGK188" s="25"/>
      <c r="AGL188" s="25"/>
      <c r="AGM188" s="25"/>
      <c r="AGN188" s="25"/>
      <c r="AGO188" s="25"/>
      <c r="AGP188" s="25"/>
      <c r="AGQ188" s="25"/>
      <c r="AGR188" s="25"/>
      <c r="AGS188" s="25"/>
      <c r="AGT188" s="25"/>
      <c r="AGU188" s="25"/>
      <c r="AGV188" s="25"/>
      <c r="AGW188" s="25"/>
      <c r="AGX188" s="25"/>
      <c r="AGY188" s="25"/>
      <c r="AGZ188" s="25"/>
      <c r="AHA188" s="25"/>
      <c r="AHB188" s="25"/>
      <c r="AHC188" s="25"/>
      <c r="AHD188" s="25"/>
      <c r="AHE188" s="25"/>
      <c r="AHF188" s="25"/>
      <c r="AHG188" s="25"/>
      <c r="AHH188" s="25"/>
      <c r="AHI188" s="25"/>
      <c r="AHJ188" s="25"/>
      <c r="AHK188" s="25"/>
      <c r="AHL188" s="25"/>
      <c r="AHM188" s="25"/>
      <c r="AHN188" s="25"/>
      <c r="AHO188" s="25"/>
      <c r="AHP188" s="25"/>
      <c r="AHQ188" s="25"/>
      <c r="AHR188" s="25"/>
      <c r="AHS188" s="25"/>
      <c r="AHT188" s="25"/>
      <c r="AHU188" s="25"/>
      <c r="AHV188" s="25"/>
      <c r="AHW188" s="25"/>
      <c r="AHX188" s="25"/>
      <c r="AHY188" s="25"/>
      <c r="AHZ188" s="25"/>
      <c r="AIA188" s="25"/>
      <c r="AIB188" s="25"/>
      <c r="AIC188" s="25"/>
      <c r="AID188" s="25"/>
      <c r="AIE188" s="25"/>
      <c r="AIF188" s="25"/>
      <c r="AIG188" s="25"/>
      <c r="AIH188" s="25"/>
      <c r="AII188" s="25"/>
      <c r="AIJ188" s="25"/>
      <c r="AIK188" s="25"/>
      <c r="AIL188" s="25"/>
      <c r="AIM188" s="25"/>
      <c r="AIN188" s="25"/>
      <c r="AIO188" s="25"/>
      <c r="AIP188" s="25"/>
      <c r="AIQ188" s="25"/>
      <c r="AIR188" s="25"/>
      <c r="AIS188" s="25"/>
      <c r="AIT188" s="25"/>
      <c r="AIU188" s="25"/>
      <c r="AIV188" s="25"/>
      <c r="AIW188" s="25"/>
      <c r="AIX188" s="25"/>
      <c r="AIY188" s="25"/>
      <c r="AIZ188" s="25"/>
      <c r="AJA188" s="25"/>
      <c r="AJB188" s="25"/>
      <c r="AJC188" s="25"/>
      <c r="AJD188" s="25"/>
      <c r="AJE188" s="25"/>
      <c r="AJF188" s="25"/>
      <c r="AJG188" s="25"/>
      <c r="AJH188" s="25"/>
      <c r="AJI188" s="25"/>
      <c r="AJJ188" s="25"/>
      <c r="AJK188" s="25"/>
      <c r="AJL188" s="25"/>
      <c r="AJM188" s="25"/>
      <c r="AJN188" s="25"/>
      <c r="AJO188" s="25"/>
      <c r="AJP188" s="25"/>
      <c r="AJQ188" s="25"/>
      <c r="AJR188" s="25"/>
      <c r="AJS188" s="25"/>
      <c r="AJT188" s="25"/>
      <c r="AJU188" s="25"/>
      <c r="AJV188" s="25"/>
      <c r="AJW188" s="25"/>
      <c r="AJX188" s="25"/>
      <c r="AJY188" s="25"/>
      <c r="AJZ188" s="25"/>
      <c r="AKA188" s="25"/>
      <c r="AKB188" s="25"/>
      <c r="AKC188" s="25"/>
      <c r="AKD188" s="25"/>
      <c r="AKE188" s="25"/>
      <c r="AKF188" s="25"/>
      <c r="AKG188" s="25"/>
      <c r="AKH188" s="25"/>
      <c r="AKI188" s="25"/>
      <c r="AKJ188" s="25"/>
      <c r="AKK188" s="25"/>
      <c r="AKL188" s="25"/>
      <c r="AKM188" s="25"/>
      <c r="AKN188" s="25"/>
      <c r="AKO188" s="25"/>
      <c r="AKP188" s="25"/>
      <c r="AKQ188" s="25"/>
      <c r="AKR188" s="25"/>
      <c r="AKS188" s="25"/>
      <c r="AKT188" s="25"/>
      <c r="AKU188" s="25"/>
      <c r="AKV188" s="25"/>
      <c r="AKW188" s="25"/>
      <c r="AKX188" s="25"/>
      <c r="AKY188" s="25"/>
      <c r="AKZ188" s="25"/>
      <c r="ALA188" s="25"/>
      <c r="ALB188" s="25"/>
      <c r="ALC188" s="25"/>
      <c r="ALD188" s="25"/>
      <c r="ALE188" s="25"/>
      <c r="ALF188" s="25"/>
      <c r="ALG188" s="25"/>
      <c r="ALH188" s="25"/>
      <c r="ALI188" s="25"/>
      <c r="ALJ188" s="25"/>
      <c r="ALK188" s="25"/>
      <c r="ALL188" s="25"/>
      <c r="ALM188" s="25"/>
      <c r="ALN188" s="25"/>
      <c r="ALO188" s="25"/>
      <c r="ALP188" s="25"/>
      <c r="ALQ188" s="25"/>
      <c r="ALR188" s="25"/>
      <c r="ALS188" s="25"/>
      <c r="ALT188" s="25"/>
      <c r="ALU188" s="25"/>
      <c r="ALV188" s="25"/>
      <c r="ALW188" s="25"/>
      <c r="ALX188" s="25"/>
      <c r="ALY188" s="25"/>
      <c r="ALZ188" s="25"/>
      <c r="AMA188" s="25"/>
      <c r="AMB188" s="25"/>
      <c r="AMC188" s="25"/>
      <c r="AMD188" s="25"/>
    </row>
    <row r="189" spans="1:1018" s="56" customFormat="1" ht="43.5" customHeight="1" x14ac:dyDescent="0.25">
      <c r="A189" s="134"/>
      <c r="B189" s="118"/>
      <c r="C189" s="91" t="s">
        <v>367</v>
      </c>
      <c r="D189" s="137"/>
      <c r="E189" s="134"/>
      <c r="F189" s="134"/>
      <c r="G189" s="19">
        <v>14.9</v>
      </c>
      <c r="H189" s="19">
        <v>0</v>
      </c>
      <c r="I189" s="19">
        <v>0</v>
      </c>
      <c r="J189" s="73">
        <v>0</v>
      </c>
      <c r="K189" s="73">
        <v>0</v>
      </c>
      <c r="L189" s="73">
        <v>0</v>
      </c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  <c r="MI189" s="25"/>
      <c r="MJ189" s="25"/>
      <c r="MK189" s="25"/>
      <c r="ML189" s="25"/>
      <c r="MM189" s="25"/>
      <c r="MN189" s="25"/>
      <c r="MO189" s="25"/>
      <c r="MP189" s="25"/>
      <c r="MQ189" s="25"/>
      <c r="MR189" s="25"/>
      <c r="MS189" s="25"/>
      <c r="MT189" s="25"/>
      <c r="MU189" s="25"/>
      <c r="MV189" s="25"/>
      <c r="MW189" s="25"/>
      <c r="MX189" s="25"/>
      <c r="MY189" s="25"/>
      <c r="MZ189" s="25"/>
      <c r="NA189" s="25"/>
      <c r="NB189" s="25"/>
      <c r="NC189" s="25"/>
      <c r="ND189" s="25"/>
      <c r="NE189" s="25"/>
      <c r="NF189" s="25"/>
      <c r="NG189" s="25"/>
      <c r="NH189" s="25"/>
      <c r="NI189" s="25"/>
      <c r="NJ189" s="25"/>
      <c r="NK189" s="25"/>
      <c r="NL189" s="25"/>
      <c r="NM189" s="25"/>
      <c r="NN189" s="25"/>
      <c r="NO189" s="25"/>
      <c r="NP189" s="25"/>
      <c r="NQ189" s="25"/>
      <c r="NR189" s="25"/>
      <c r="NS189" s="25"/>
      <c r="NT189" s="25"/>
      <c r="NU189" s="25"/>
      <c r="NV189" s="25"/>
      <c r="NW189" s="25"/>
      <c r="NX189" s="25"/>
      <c r="NY189" s="25"/>
      <c r="NZ189" s="25"/>
      <c r="OA189" s="25"/>
      <c r="OB189" s="25"/>
      <c r="OC189" s="25"/>
      <c r="OD189" s="25"/>
      <c r="OE189" s="25"/>
      <c r="OF189" s="25"/>
      <c r="OG189" s="25"/>
      <c r="OH189" s="25"/>
      <c r="OI189" s="25"/>
      <c r="OJ189" s="25"/>
      <c r="OK189" s="25"/>
      <c r="OL189" s="25"/>
      <c r="OM189" s="25"/>
      <c r="ON189" s="25"/>
      <c r="OO189" s="25"/>
      <c r="OP189" s="25"/>
      <c r="OQ189" s="25"/>
      <c r="OR189" s="25"/>
      <c r="OS189" s="25"/>
      <c r="OT189" s="25"/>
      <c r="OU189" s="25"/>
      <c r="OV189" s="25"/>
      <c r="OW189" s="25"/>
      <c r="OX189" s="25"/>
      <c r="OY189" s="25"/>
      <c r="OZ189" s="25"/>
      <c r="PA189" s="25"/>
      <c r="PB189" s="25"/>
      <c r="PC189" s="25"/>
      <c r="PD189" s="25"/>
      <c r="PE189" s="25"/>
      <c r="PF189" s="25"/>
      <c r="PG189" s="25"/>
      <c r="PH189" s="25"/>
      <c r="PI189" s="25"/>
      <c r="PJ189" s="25"/>
      <c r="PK189" s="25"/>
      <c r="PL189" s="25"/>
      <c r="PM189" s="25"/>
      <c r="PN189" s="25"/>
      <c r="PO189" s="25"/>
      <c r="PP189" s="25"/>
      <c r="PQ189" s="25"/>
      <c r="PR189" s="25"/>
      <c r="PS189" s="25"/>
      <c r="PT189" s="25"/>
      <c r="PU189" s="25"/>
      <c r="PV189" s="25"/>
      <c r="PW189" s="25"/>
      <c r="PX189" s="25"/>
      <c r="PY189" s="25"/>
      <c r="PZ189" s="25"/>
      <c r="QA189" s="25"/>
      <c r="QB189" s="25"/>
      <c r="QC189" s="25"/>
      <c r="QD189" s="25"/>
      <c r="QE189" s="25"/>
      <c r="QF189" s="25"/>
      <c r="QG189" s="25"/>
      <c r="QH189" s="25"/>
      <c r="QI189" s="25"/>
      <c r="QJ189" s="25"/>
      <c r="QK189" s="25"/>
      <c r="QL189" s="25"/>
      <c r="QM189" s="25"/>
      <c r="QN189" s="25"/>
      <c r="QO189" s="25"/>
      <c r="QP189" s="25"/>
      <c r="QQ189" s="25"/>
      <c r="QR189" s="25"/>
      <c r="QS189" s="25"/>
      <c r="QT189" s="25"/>
      <c r="QU189" s="25"/>
      <c r="QV189" s="25"/>
      <c r="QW189" s="25"/>
      <c r="QX189" s="25"/>
      <c r="QY189" s="25"/>
      <c r="QZ189" s="25"/>
      <c r="RA189" s="25"/>
      <c r="RB189" s="25"/>
      <c r="RC189" s="25"/>
      <c r="RD189" s="25"/>
      <c r="RE189" s="25"/>
      <c r="RF189" s="25"/>
      <c r="RG189" s="25"/>
      <c r="RH189" s="25"/>
      <c r="RI189" s="25"/>
      <c r="RJ189" s="25"/>
      <c r="RK189" s="25"/>
      <c r="RL189" s="25"/>
      <c r="RM189" s="25"/>
      <c r="RN189" s="25"/>
      <c r="RO189" s="25"/>
      <c r="RP189" s="25"/>
      <c r="RQ189" s="25"/>
      <c r="RR189" s="25"/>
      <c r="RS189" s="25"/>
      <c r="RT189" s="25"/>
      <c r="RU189" s="25"/>
      <c r="RV189" s="25"/>
      <c r="RW189" s="25"/>
      <c r="RX189" s="25"/>
      <c r="RY189" s="25"/>
      <c r="RZ189" s="25"/>
      <c r="SA189" s="25"/>
      <c r="SB189" s="25"/>
      <c r="SC189" s="25"/>
      <c r="SD189" s="25"/>
      <c r="SE189" s="25"/>
      <c r="SF189" s="25"/>
      <c r="SG189" s="25"/>
      <c r="SH189" s="25"/>
      <c r="SI189" s="25"/>
      <c r="SJ189" s="25"/>
      <c r="SK189" s="25"/>
      <c r="SL189" s="25"/>
      <c r="SM189" s="25"/>
      <c r="SN189" s="25"/>
      <c r="SO189" s="25"/>
      <c r="SP189" s="25"/>
      <c r="SQ189" s="25"/>
      <c r="SR189" s="25"/>
      <c r="SS189" s="25"/>
      <c r="ST189" s="25"/>
      <c r="SU189" s="25"/>
      <c r="SV189" s="25"/>
      <c r="SW189" s="25"/>
      <c r="SX189" s="25"/>
      <c r="SY189" s="25"/>
      <c r="SZ189" s="25"/>
      <c r="TA189" s="25"/>
      <c r="TB189" s="25"/>
      <c r="TC189" s="25"/>
      <c r="TD189" s="25"/>
      <c r="TE189" s="25"/>
      <c r="TF189" s="25"/>
      <c r="TG189" s="25"/>
      <c r="TH189" s="25"/>
      <c r="TI189" s="25"/>
      <c r="TJ189" s="25"/>
      <c r="TK189" s="25"/>
      <c r="TL189" s="25"/>
      <c r="TM189" s="25"/>
      <c r="TN189" s="25"/>
      <c r="TO189" s="25"/>
      <c r="TP189" s="25"/>
      <c r="TQ189" s="25"/>
      <c r="TR189" s="25"/>
      <c r="TS189" s="25"/>
      <c r="TT189" s="25"/>
      <c r="TU189" s="25"/>
      <c r="TV189" s="25"/>
      <c r="TW189" s="25"/>
      <c r="TX189" s="25"/>
      <c r="TY189" s="25"/>
      <c r="TZ189" s="25"/>
      <c r="UA189" s="25"/>
      <c r="UB189" s="25"/>
      <c r="UC189" s="25"/>
      <c r="UD189" s="25"/>
      <c r="UE189" s="25"/>
      <c r="UF189" s="25"/>
      <c r="UG189" s="25"/>
      <c r="UH189" s="25"/>
      <c r="UI189" s="25"/>
      <c r="UJ189" s="25"/>
      <c r="UK189" s="25"/>
      <c r="UL189" s="25"/>
      <c r="UM189" s="25"/>
      <c r="UN189" s="25"/>
      <c r="UO189" s="25"/>
      <c r="UP189" s="25"/>
      <c r="UQ189" s="25"/>
      <c r="UR189" s="25"/>
      <c r="US189" s="25"/>
      <c r="UT189" s="25"/>
      <c r="UU189" s="25"/>
      <c r="UV189" s="25"/>
      <c r="UW189" s="25"/>
      <c r="UX189" s="25"/>
      <c r="UY189" s="25"/>
      <c r="UZ189" s="25"/>
      <c r="VA189" s="25"/>
      <c r="VB189" s="25"/>
      <c r="VC189" s="25"/>
      <c r="VD189" s="25"/>
      <c r="VE189" s="25"/>
      <c r="VF189" s="25"/>
      <c r="VG189" s="25"/>
      <c r="VH189" s="25"/>
      <c r="VI189" s="25"/>
      <c r="VJ189" s="25"/>
      <c r="VK189" s="25"/>
      <c r="VL189" s="25"/>
      <c r="VM189" s="25"/>
      <c r="VN189" s="25"/>
      <c r="VO189" s="25"/>
      <c r="VP189" s="25"/>
      <c r="VQ189" s="25"/>
      <c r="VR189" s="25"/>
      <c r="VS189" s="25"/>
      <c r="VT189" s="25"/>
      <c r="VU189" s="25"/>
      <c r="VV189" s="25"/>
      <c r="VW189" s="25"/>
      <c r="VX189" s="25"/>
      <c r="VY189" s="25"/>
      <c r="VZ189" s="25"/>
      <c r="WA189" s="25"/>
      <c r="WB189" s="25"/>
      <c r="WC189" s="25"/>
      <c r="WD189" s="25"/>
      <c r="WE189" s="25"/>
      <c r="WF189" s="25"/>
      <c r="WG189" s="25"/>
      <c r="WH189" s="25"/>
      <c r="WI189" s="25"/>
      <c r="WJ189" s="25"/>
      <c r="WK189" s="25"/>
      <c r="WL189" s="25"/>
      <c r="WM189" s="25"/>
      <c r="WN189" s="25"/>
      <c r="WO189" s="25"/>
      <c r="WP189" s="25"/>
      <c r="WQ189" s="25"/>
      <c r="WR189" s="25"/>
      <c r="WS189" s="25"/>
      <c r="WT189" s="25"/>
      <c r="WU189" s="25"/>
      <c r="WV189" s="25"/>
      <c r="WW189" s="25"/>
      <c r="WX189" s="25"/>
      <c r="WY189" s="25"/>
      <c r="WZ189" s="25"/>
      <c r="XA189" s="25"/>
      <c r="XB189" s="25"/>
      <c r="XC189" s="25"/>
      <c r="XD189" s="25"/>
      <c r="XE189" s="25"/>
      <c r="XF189" s="25"/>
      <c r="XG189" s="25"/>
      <c r="XH189" s="25"/>
      <c r="XI189" s="25"/>
      <c r="XJ189" s="25"/>
      <c r="XK189" s="25"/>
      <c r="XL189" s="25"/>
      <c r="XM189" s="25"/>
      <c r="XN189" s="25"/>
      <c r="XO189" s="25"/>
      <c r="XP189" s="25"/>
      <c r="XQ189" s="25"/>
      <c r="XR189" s="25"/>
      <c r="XS189" s="25"/>
      <c r="XT189" s="25"/>
      <c r="XU189" s="25"/>
      <c r="XV189" s="25"/>
      <c r="XW189" s="25"/>
      <c r="XX189" s="25"/>
      <c r="XY189" s="25"/>
      <c r="XZ189" s="25"/>
      <c r="YA189" s="25"/>
      <c r="YB189" s="25"/>
      <c r="YC189" s="25"/>
      <c r="YD189" s="25"/>
      <c r="YE189" s="25"/>
      <c r="YF189" s="25"/>
      <c r="YG189" s="25"/>
      <c r="YH189" s="25"/>
      <c r="YI189" s="25"/>
      <c r="YJ189" s="25"/>
      <c r="YK189" s="25"/>
      <c r="YL189" s="25"/>
      <c r="YM189" s="25"/>
      <c r="YN189" s="25"/>
      <c r="YO189" s="25"/>
      <c r="YP189" s="25"/>
      <c r="YQ189" s="25"/>
      <c r="YR189" s="25"/>
      <c r="YS189" s="25"/>
      <c r="YT189" s="25"/>
      <c r="YU189" s="25"/>
      <c r="YV189" s="25"/>
      <c r="YW189" s="25"/>
      <c r="YX189" s="25"/>
      <c r="YY189" s="25"/>
      <c r="YZ189" s="25"/>
      <c r="ZA189" s="25"/>
      <c r="ZB189" s="25"/>
      <c r="ZC189" s="25"/>
      <c r="ZD189" s="25"/>
      <c r="ZE189" s="25"/>
      <c r="ZF189" s="25"/>
      <c r="ZG189" s="25"/>
      <c r="ZH189" s="25"/>
      <c r="ZI189" s="25"/>
      <c r="ZJ189" s="25"/>
      <c r="ZK189" s="25"/>
      <c r="ZL189" s="25"/>
      <c r="ZM189" s="25"/>
      <c r="ZN189" s="25"/>
      <c r="ZO189" s="25"/>
      <c r="ZP189" s="25"/>
      <c r="ZQ189" s="25"/>
      <c r="ZR189" s="25"/>
      <c r="ZS189" s="25"/>
      <c r="ZT189" s="25"/>
      <c r="ZU189" s="25"/>
      <c r="ZV189" s="25"/>
      <c r="ZW189" s="25"/>
      <c r="ZX189" s="25"/>
      <c r="ZY189" s="25"/>
      <c r="ZZ189" s="25"/>
      <c r="AAA189" s="25"/>
      <c r="AAB189" s="25"/>
      <c r="AAC189" s="25"/>
      <c r="AAD189" s="25"/>
      <c r="AAE189" s="25"/>
      <c r="AAF189" s="25"/>
      <c r="AAG189" s="25"/>
      <c r="AAH189" s="25"/>
      <c r="AAI189" s="25"/>
      <c r="AAJ189" s="25"/>
      <c r="AAK189" s="25"/>
      <c r="AAL189" s="25"/>
      <c r="AAM189" s="25"/>
      <c r="AAN189" s="25"/>
      <c r="AAO189" s="25"/>
      <c r="AAP189" s="25"/>
      <c r="AAQ189" s="25"/>
      <c r="AAR189" s="25"/>
      <c r="AAS189" s="25"/>
      <c r="AAT189" s="25"/>
      <c r="AAU189" s="25"/>
      <c r="AAV189" s="25"/>
      <c r="AAW189" s="25"/>
      <c r="AAX189" s="25"/>
      <c r="AAY189" s="25"/>
      <c r="AAZ189" s="25"/>
      <c r="ABA189" s="25"/>
      <c r="ABB189" s="25"/>
      <c r="ABC189" s="25"/>
      <c r="ABD189" s="25"/>
      <c r="ABE189" s="25"/>
      <c r="ABF189" s="25"/>
      <c r="ABG189" s="25"/>
      <c r="ABH189" s="25"/>
      <c r="ABI189" s="25"/>
      <c r="ABJ189" s="25"/>
      <c r="ABK189" s="25"/>
      <c r="ABL189" s="25"/>
      <c r="ABM189" s="25"/>
      <c r="ABN189" s="25"/>
      <c r="ABO189" s="25"/>
      <c r="ABP189" s="25"/>
      <c r="ABQ189" s="25"/>
      <c r="ABR189" s="25"/>
      <c r="ABS189" s="25"/>
      <c r="ABT189" s="25"/>
      <c r="ABU189" s="25"/>
      <c r="ABV189" s="25"/>
      <c r="ABW189" s="25"/>
      <c r="ABX189" s="25"/>
      <c r="ABY189" s="25"/>
      <c r="ABZ189" s="25"/>
      <c r="ACA189" s="25"/>
      <c r="ACB189" s="25"/>
      <c r="ACC189" s="25"/>
      <c r="ACD189" s="25"/>
      <c r="ACE189" s="25"/>
      <c r="ACF189" s="25"/>
      <c r="ACG189" s="25"/>
      <c r="ACH189" s="25"/>
      <c r="ACI189" s="25"/>
      <c r="ACJ189" s="25"/>
      <c r="ACK189" s="25"/>
      <c r="ACL189" s="25"/>
      <c r="ACM189" s="25"/>
      <c r="ACN189" s="25"/>
      <c r="ACO189" s="25"/>
      <c r="ACP189" s="25"/>
      <c r="ACQ189" s="25"/>
      <c r="ACR189" s="25"/>
      <c r="ACS189" s="25"/>
      <c r="ACT189" s="25"/>
      <c r="ACU189" s="25"/>
      <c r="ACV189" s="25"/>
      <c r="ACW189" s="25"/>
      <c r="ACX189" s="25"/>
      <c r="ACY189" s="25"/>
      <c r="ACZ189" s="25"/>
      <c r="ADA189" s="25"/>
      <c r="ADB189" s="25"/>
      <c r="ADC189" s="25"/>
      <c r="ADD189" s="25"/>
      <c r="ADE189" s="25"/>
      <c r="ADF189" s="25"/>
      <c r="ADG189" s="25"/>
      <c r="ADH189" s="25"/>
      <c r="ADI189" s="25"/>
      <c r="ADJ189" s="25"/>
      <c r="ADK189" s="25"/>
      <c r="ADL189" s="25"/>
      <c r="ADM189" s="25"/>
      <c r="ADN189" s="25"/>
      <c r="ADO189" s="25"/>
      <c r="ADP189" s="25"/>
      <c r="ADQ189" s="25"/>
      <c r="ADR189" s="25"/>
      <c r="ADS189" s="25"/>
      <c r="ADT189" s="25"/>
      <c r="ADU189" s="25"/>
      <c r="ADV189" s="25"/>
      <c r="ADW189" s="25"/>
      <c r="ADX189" s="25"/>
      <c r="ADY189" s="25"/>
      <c r="ADZ189" s="25"/>
      <c r="AEA189" s="25"/>
      <c r="AEB189" s="25"/>
      <c r="AEC189" s="25"/>
      <c r="AED189" s="25"/>
      <c r="AEE189" s="25"/>
      <c r="AEF189" s="25"/>
      <c r="AEG189" s="25"/>
      <c r="AEH189" s="25"/>
      <c r="AEI189" s="25"/>
      <c r="AEJ189" s="25"/>
      <c r="AEK189" s="25"/>
      <c r="AEL189" s="25"/>
      <c r="AEM189" s="25"/>
      <c r="AEN189" s="25"/>
      <c r="AEO189" s="25"/>
      <c r="AEP189" s="25"/>
      <c r="AEQ189" s="25"/>
      <c r="AER189" s="25"/>
      <c r="AES189" s="25"/>
      <c r="AET189" s="25"/>
      <c r="AEU189" s="25"/>
      <c r="AEV189" s="25"/>
      <c r="AEW189" s="25"/>
      <c r="AEX189" s="25"/>
      <c r="AEY189" s="25"/>
      <c r="AEZ189" s="25"/>
      <c r="AFA189" s="25"/>
      <c r="AFB189" s="25"/>
      <c r="AFC189" s="25"/>
      <c r="AFD189" s="25"/>
      <c r="AFE189" s="25"/>
      <c r="AFF189" s="25"/>
      <c r="AFG189" s="25"/>
      <c r="AFH189" s="25"/>
      <c r="AFI189" s="25"/>
      <c r="AFJ189" s="25"/>
      <c r="AFK189" s="25"/>
      <c r="AFL189" s="25"/>
      <c r="AFM189" s="25"/>
      <c r="AFN189" s="25"/>
      <c r="AFO189" s="25"/>
      <c r="AFP189" s="25"/>
      <c r="AFQ189" s="25"/>
      <c r="AFR189" s="25"/>
      <c r="AFS189" s="25"/>
      <c r="AFT189" s="25"/>
      <c r="AFU189" s="25"/>
      <c r="AFV189" s="25"/>
      <c r="AFW189" s="25"/>
      <c r="AFX189" s="25"/>
      <c r="AFY189" s="25"/>
      <c r="AFZ189" s="25"/>
      <c r="AGA189" s="25"/>
      <c r="AGB189" s="25"/>
      <c r="AGC189" s="25"/>
      <c r="AGD189" s="25"/>
      <c r="AGE189" s="25"/>
      <c r="AGF189" s="25"/>
      <c r="AGG189" s="25"/>
      <c r="AGH189" s="25"/>
      <c r="AGI189" s="25"/>
      <c r="AGJ189" s="25"/>
      <c r="AGK189" s="25"/>
      <c r="AGL189" s="25"/>
      <c r="AGM189" s="25"/>
      <c r="AGN189" s="25"/>
      <c r="AGO189" s="25"/>
      <c r="AGP189" s="25"/>
      <c r="AGQ189" s="25"/>
      <c r="AGR189" s="25"/>
      <c r="AGS189" s="25"/>
      <c r="AGT189" s="25"/>
      <c r="AGU189" s="25"/>
      <c r="AGV189" s="25"/>
      <c r="AGW189" s="25"/>
      <c r="AGX189" s="25"/>
      <c r="AGY189" s="25"/>
      <c r="AGZ189" s="25"/>
      <c r="AHA189" s="25"/>
      <c r="AHB189" s="25"/>
      <c r="AHC189" s="25"/>
      <c r="AHD189" s="25"/>
      <c r="AHE189" s="25"/>
      <c r="AHF189" s="25"/>
      <c r="AHG189" s="25"/>
      <c r="AHH189" s="25"/>
      <c r="AHI189" s="25"/>
      <c r="AHJ189" s="25"/>
      <c r="AHK189" s="25"/>
      <c r="AHL189" s="25"/>
      <c r="AHM189" s="25"/>
      <c r="AHN189" s="25"/>
      <c r="AHO189" s="25"/>
      <c r="AHP189" s="25"/>
      <c r="AHQ189" s="25"/>
      <c r="AHR189" s="25"/>
      <c r="AHS189" s="25"/>
      <c r="AHT189" s="25"/>
      <c r="AHU189" s="25"/>
      <c r="AHV189" s="25"/>
      <c r="AHW189" s="25"/>
      <c r="AHX189" s="25"/>
      <c r="AHY189" s="25"/>
      <c r="AHZ189" s="25"/>
      <c r="AIA189" s="25"/>
      <c r="AIB189" s="25"/>
      <c r="AIC189" s="25"/>
      <c r="AID189" s="25"/>
      <c r="AIE189" s="25"/>
      <c r="AIF189" s="25"/>
      <c r="AIG189" s="25"/>
      <c r="AIH189" s="25"/>
      <c r="AII189" s="25"/>
      <c r="AIJ189" s="25"/>
      <c r="AIK189" s="25"/>
      <c r="AIL189" s="25"/>
      <c r="AIM189" s="25"/>
      <c r="AIN189" s="25"/>
      <c r="AIO189" s="25"/>
      <c r="AIP189" s="25"/>
      <c r="AIQ189" s="25"/>
      <c r="AIR189" s="25"/>
      <c r="AIS189" s="25"/>
      <c r="AIT189" s="25"/>
      <c r="AIU189" s="25"/>
      <c r="AIV189" s="25"/>
      <c r="AIW189" s="25"/>
      <c r="AIX189" s="25"/>
      <c r="AIY189" s="25"/>
      <c r="AIZ189" s="25"/>
      <c r="AJA189" s="25"/>
      <c r="AJB189" s="25"/>
      <c r="AJC189" s="25"/>
      <c r="AJD189" s="25"/>
      <c r="AJE189" s="25"/>
      <c r="AJF189" s="25"/>
      <c r="AJG189" s="25"/>
      <c r="AJH189" s="25"/>
      <c r="AJI189" s="25"/>
      <c r="AJJ189" s="25"/>
      <c r="AJK189" s="25"/>
      <c r="AJL189" s="25"/>
      <c r="AJM189" s="25"/>
      <c r="AJN189" s="25"/>
      <c r="AJO189" s="25"/>
      <c r="AJP189" s="25"/>
      <c r="AJQ189" s="25"/>
      <c r="AJR189" s="25"/>
      <c r="AJS189" s="25"/>
      <c r="AJT189" s="25"/>
      <c r="AJU189" s="25"/>
      <c r="AJV189" s="25"/>
      <c r="AJW189" s="25"/>
      <c r="AJX189" s="25"/>
      <c r="AJY189" s="25"/>
      <c r="AJZ189" s="25"/>
      <c r="AKA189" s="25"/>
      <c r="AKB189" s="25"/>
      <c r="AKC189" s="25"/>
      <c r="AKD189" s="25"/>
      <c r="AKE189" s="25"/>
      <c r="AKF189" s="25"/>
      <c r="AKG189" s="25"/>
      <c r="AKH189" s="25"/>
      <c r="AKI189" s="25"/>
      <c r="AKJ189" s="25"/>
      <c r="AKK189" s="25"/>
      <c r="AKL189" s="25"/>
      <c r="AKM189" s="25"/>
      <c r="AKN189" s="25"/>
      <c r="AKO189" s="25"/>
      <c r="AKP189" s="25"/>
      <c r="AKQ189" s="25"/>
      <c r="AKR189" s="25"/>
      <c r="AKS189" s="25"/>
      <c r="AKT189" s="25"/>
      <c r="AKU189" s="25"/>
      <c r="AKV189" s="25"/>
      <c r="AKW189" s="25"/>
      <c r="AKX189" s="25"/>
      <c r="AKY189" s="25"/>
      <c r="AKZ189" s="25"/>
      <c r="ALA189" s="25"/>
      <c r="ALB189" s="25"/>
      <c r="ALC189" s="25"/>
      <c r="ALD189" s="25"/>
      <c r="ALE189" s="25"/>
      <c r="ALF189" s="25"/>
      <c r="ALG189" s="25"/>
      <c r="ALH189" s="25"/>
      <c r="ALI189" s="25"/>
      <c r="ALJ189" s="25"/>
      <c r="ALK189" s="25"/>
      <c r="ALL189" s="25"/>
      <c r="ALM189" s="25"/>
      <c r="ALN189" s="25"/>
      <c r="ALO189" s="25"/>
      <c r="ALP189" s="25"/>
      <c r="ALQ189" s="25"/>
      <c r="ALR189" s="25"/>
      <c r="ALS189" s="25"/>
      <c r="ALT189" s="25"/>
      <c r="ALU189" s="25"/>
      <c r="ALV189" s="25"/>
      <c r="ALW189" s="25"/>
      <c r="ALX189" s="25"/>
      <c r="ALY189" s="25"/>
      <c r="ALZ189" s="25"/>
      <c r="AMA189" s="25"/>
      <c r="AMB189" s="25"/>
      <c r="AMC189" s="25"/>
      <c r="AMD189" s="25"/>
    </row>
    <row r="190" spans="1:1018" s="56" customFormat="1" ht="37.5" customHeight="1" x14ac:dyDescent="0.25">
      <c r="A190" s="134"/>
      <c r="B190" s="118"/>
      <c r="C190" s="91" t="s">
        <v>365</v>
      </c>
      <c r="D190" s="137"/>
      <c r="E190" s="134"/>
      <c r="F190" s="134"/>
      <c r="G190" s="19">
        <v>29.9</v>
      </c>
      <c r="H190" s="19">
        <v>14.4</v>
      </c>
      <c r="I190" s="19">
        <v>15</v>
      </c>
      <c r="J190" s="73">
        <v>15.5</v>
      </c>
      <c r="K190" s="73">
        <v>16.100000000000001</v>
      </c>
      <c r="L190" s="73">
        <v>16.8</v>
      </c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  <c r="MI190" s="25"/>
      <c r="MJ190" s="25"/>
      <c r="MK190" s="25"/>
      <c r="ML190" s="25"/>
      <c r="MM190" s="25"/>
      <c r="MN190" s="25"/>
      <c r="MO190" s="25"/>
      <c r="MP190" s="25"/>
      <c r="MQ190" s="25"/>
      <c r="MR190" s="25"/>
      <c r="MS190" s="25"/>
      <c r="MT190" s="25"/>
      <c r="MU190" s="25"/>
      <c r="MV190" s="25"/>
      <c r="MW190" s="25"/>
      <c r="MX190" s="25"/>
      <c r="MY190" s="25"/>
      <c r="MZ190" s="25"/>
      <c r="NA190" s="25"/>
      <c r="NB190" s="25"/>
      <c r="NC190" s="25"/>
      <c r="ND190" s="25"/>
      <c r="NE190" s="25"/>
      <c r="NF190" s="25"/>
      <c r="NG190" s="25"/>
      <c r="NH190" s="25"/>
      <c r="NI190" s="25"/>
      <c r="NJ190" s="25"/>
      <c r="NK190" s="25"/>
      <c r="NL190" s="25"/>
      <c r="NM190" s="25"/>
      <c r="NN190" s="25"/>
      <c r="NO190" s="25"/>
      <c r="NP190" s="25"/>
      <c r="NQ190" s="25"/>
      <c r="NR190" s="25"/>
      <c r="NS190" s="25"/>
      <c r="NT190" s="25"/>
      <c r="NU190" s="25"/>
      <c r="NV190" s="25"/>
      <c r="NW190" s="25"/>
      <c r="NX190" s="25"/>
      <c r="NY190" s="25"/>
      <c r="NZ190" s="25"/>
      <c r="OA190" s="25"/>
      <c r="OB190" s="25"/>
      <c r="OC190" s="25"/>
      <c r="OD190" s="25"/>
      <c r="OE190" s="25"/>
      <c r="OF190" s="25"/>
      <c r="OG190" s="25"/>
      <c r="OH190" s="25"/>
      <c r="OI190" s="25"/>
      <c r="OJ190" s="25"/>
      <c r="OK190" s="25"/>
      <c r="OL190" s="25"/>
      <c r="OM190" s="25"/>
      <c r="ON190" s="25"/>
      <c r="OO190" s="25"/>
      <c r="OP190" s="25"/>
      <c r="OQ190" s="25"/>
      <c r="OR190" s="25"/>
      <c r="OS190" s="25"/>
      <c r="OT190" s="25"/>
      <c r="OU190" s="25"/>
      <c r="OV190" s="25"/>
      <c r="OW190" s="25"/>
      <c r="OX190" s="25"/>
      <c r="OY190" s="25"/>
      <c r="OZ190" s="25"/>
      <c r="PA190" s="25"/>
      <c r="PB190" s="25"/>
      <c r="PC190" s="25"/>
      <c r="PD190" s="25"/>
      <c r="PE190" s="25"/>
      <c r="PF190" s="25"/>
      <c r="PG190" s="25"/>
      <c r="PH190" s="25"/>
      <c r="PI190" s="25"/>
      <c r="PJ190" s="25"/>
      <c r="PK190" s="25"/>
      <c r="PL190" s="25"/>
      <c r="PM190" s="25"/>
      <c r="PN190" s="25"/>
      <c r="PO190" s="25"/>
      <c r="PP190" s="25"/>
      <c r="PQ190" s="25"/>
      <c r="PR190" s="25"/>
      <c r="PS190" s="25"/>
      <c r="PT190" s="25"/>
      <c r="PU190" s="25"/>
      <c r="PV190" s="25"/>
      <c r="PW190" s="25"/>
      <c r="PX190" s="25"/>
      <c r="PY190" s="25"/>
      <c r="PZ190" s="25"/>
      <c r="QA190" s="25"/>
      <c r="QB190" s="25"/>
      <c r="QC190" s="25"/>
      <c r="QD190" s="25"/>
      <c r="QE190" s="25"/>
      <c r="QF190" s="25"/>
      <c r="QG190" s="25"/>
      <c r="QH190" s="25"/>
      <c r="QI190" s="25"/>
      <c r="QJ190" s="25"/>
      <c r="QK190" s="25"/>
      <c r="QL190" s="25"/>
      <c r="QM190" s="25"/>
      <c r="QN190" s="25"/>
      <c r="QO190" s="25"/>
      <c r="QP190" s="25"/>
      <c r="QQ190" s="25"/>
      <c r="QR190" s="25"/>
      <c r="QS190" s="25"/>
      <c r="QT190" s="25"/>
      <c r="QU190" s="25"/>
      <c r="QV190" s="25"/>
      <c r="QW190" s="25"/>
      <c r="QX190" s="25"/>
      <c r="QY190" s="25"/>
      <c r="QZ190" s="25"/>
      <c r="RA190" s="25"/>
      <c r="RB190" s="25"/>
      <c r="RC190" s="25"/>
      <c r="RD190" s="25"/>
      <c r="RE190" s="25"/>
      <c r="RF190" s="25"/>
      <c r="RG190" s="25"/>
      <c r="RH190" s="25"/>
      <c r="RI190" s="25"/>
      <c r="RJ190" s="25"/>
      <c r="RK190" s="25"/>
      <c r="RL190" s="25"/>
      <c r="RM190" s="25"/>
      <c r="RN190" s="25"/>
      <c r="RO190" s="25"/>
      <c r="RP190" s="25"/>
      <c r="RQ190" s="25"/>
      <c r="RR190" s="25"/>
      <c r="RS190" s="25"/>
      <c r="RT190" s="25"/>
      <c r="RU190" s="25"/>
      <c r="RV190" s="25"/>
      <c r="RW190" s="25"/>
      <c r="RX190" s="25"/>
      <c r="RY190" s="25"/>
      <c r="RZ190" s="25"/>
      <c r="SA190" s="25"/>
      <c r="SB190" s="25"/>
      <c r="SC190" s="25"/>
      <c r="SD190" s="25"/>
      <c r="SE190" s="25"/>
      <c r="SF190" s="25"/>
      <c r="SG190" s="25"/>
      <c r="SH190" s="25"/>
      <c r="SI190" s="25"/>
      <c r="SJ190" s="25"/>
      <c r="SK190" s="25"/>
      <c r="SL190" s="25"/>
      <c r="SM190" s="25"/>
      <c r="SN190" s="25"/>
      <c r="SO190" s="25"/>
      <c r="SP190" s="25"/>
      <c r="SQ190" s="25"/>
      <c r="SR190" s="25"/>
      <c r="SS190" s="25"/>
      <c r="ST190" s="25"/>
      <c r="SU190" s="25"/>
      <c r="SV190" s="25"/>
      <c r="SW190" s="25"/>
      <c r="SX190" s="25"/>
      <c r="SY190" s="25"/>
      <c r="SZ190" s="25"/>
      <c r="TA190" s="25"/>
      <c r="TB190" s="25"/>
      <c r="TC190" s="25"/>
      <c r="TD190" s="25"/>
      <c r="TE190" s="25"/>
      <c r="TF190" s="25"/>
      <c r="TG190" s="25"/>
      <c r="TH190" s="25"/>
      <c r="TI190" s="25"/>
      <c r="TJ190" s="25"/>
      <c r="TK190" s="25"/>
      <c r="TL190" s="25"/>
      <c r="TM190" s="25"/>
      <c r="TN190" s="25"/>
      <c r="TO190" s="25"/>
      <c r="TP190" s="25"/>
      <c r="TQ190" s="25"/>
      <c r="TR190" s="25"/>
      <c r="TS190" s="25"/>
      <c r="TT190" s="25"/>
      <c r="TU190" s="25"/>
      <c r="TV190" s="25"/>
      <c r="TW190" s="25"/>
      <c r="TX190" s="25"/>
      <c r="TY190" s="25"/>
      <c r="TZ190" s="25"/>
      <c r="UA190" s="25"/>
      <c r="UB190" s="25"/>
      <c r="UC190" s="25"/>
      <c r="UD190" s="25"/>
      <c r="UE190" s="25"/>
      <c r="UF190" s="25"/>
      <c r="UG190" s="25"/>
      <c r="UH190" s="25"/>
      <c r="UI190" s="25"/>
      <c r="UJ190" s="25"/>
      <c r="UK190" s="25"/>
      <c r="UL190" s="25"/>
      <c r="UM190" s="25"/>
      <c r="UN190" s="25"/>
      <c r="UO190" s="25"/>
      <c r="UP190" s="25"/>
      <c r="UQ190" s="25"/>
      <c r="UR190" s="25"/>
      <c r="US190" s="25"/>
      <c r="UT190" s="25"/>
      <c r="UU190" s="25"/>
      <c r="UV190" s="25"/>
      <c r="UW190" s="25"/>
      <c r="UX190" s="25"/>
      <c r="UY190" s="25"/>
      <c r="UZ190" s="25"/>
      <c r="VA190" s="25"/>
      <c r="VB190" s="25"/>
      <c r="VC190" s="25"/>
      <c r="VD190" s="25"/>
      <c r="VE190" s="25"/>
      <c r="VF190" s="25"/>
      <c r="VG190" s="25"/>
      <c r="VH190" s="25"/>
      <c r="VI190" s="25"/>
      <c r="VJ190" s="25"/>
      <c r="VK190" s="25"/>
      <c r="VL190" s="25"/>
      <c r="VM190" s="25"/>
      <c r="VN190" s="25"/>
      <c r="VO190" s="25"/>
      <c r="VP190" s="25"/>
      <c r="VQ190" s="25"/>
      <c r="VR190" s="25"/>
      <c r="VS190" s="25"/>
      <c r="VT190" s="25"/>
      <c r="VU190" s="25"/>
      <c r="VV190" s="25"/>
      <c r="VW190" s="25"/>
      <c r="VX190" s="25"/>
      <c r="VY190" s="25"/>
      <c r="VZ190" s="25"/>
      <c r="WA190" s="25"/>
      <c r="WB190" s="25"/>
      <c r="WC190" s="25"/>
      <c r="WD190" s="25"/>
      <c r="WE190" s="25"/>
      <c r="WF190" s="25"/>
      <c r="WG190" s="25"/>
      <c r="WH190" s="25"/>
      <c r="WI190" s="25"/>
      <c r="WJ190" s="25"/>
      <c r="WK190" s="25"/>
      <c r="WL190" s="25"/>
      <c r="WM190" s="25"/>
      <c r="WN190" s="25"/>
      <c r="WO190" s="25"/>
      <c r="WP190" s="25"/>
      <c r="WQ190" s="25"/>
      <c r="WR190" s="25"/>
      <c r="WS190" s="25"/>
      <c r="WT190" s="25"/>
      <c r="WU190" s="25"/>
      <c r="WV190" s="25"/>
      <c r="WW190" s="25"/>
      <c r="WX190" s="25"/>
      <c r="WY190" s="25"/>
      <c r="WZ190" s="25"/>
      <c r="XA190" s="25"/>
      <c r="XB190" s="25"/>
      <c r="XC190" s="25"/>
      <c r="XD190" s="25"/>
      <c r="XE190" s="25"/>
      <c r="XF190" s="25"/>
      <c r="XG190" s="25"/>
      <c r="XH190" s="25"/>
      <c r="XI190" s="25"/>
      <c r="XJ190" s="25"/>
      <c r="XK190" s="25"/>
      <c r="XL190" s="25"/>
      <c r="XM190" s="25"/>
      <c r="XN190" s="25"/>
      <c r="XO190" s="25"/>
      <c r="XP190" s="25"/>
      <c r="XQ190" s="25"/>
      <c r="XR190" s="25"/>
      <c r="XS190" s="25"/>
      <c r="XT190" s="25"/>
      <c r="XU190" s="25"/>
      <c r="XV190" s="25"/>
      <c r="XW190" s="25"/>
      <c r="XX190" s="25"/>
      <c r="XY190" s="25"/>
      <c r="XZ190" s="25"/>
      <c r="YA190" s="25"/>
      <c r="YB190" s="25"/>
      <c r="YC190" s="25"/>
      <c r="YD190" s="25"/>
      <c r="YE190" s="25"/>
      <c r="YF190" s="25"/>
      <c r="YG190" s="25"/>
      <c r="YH190" s="25"/>
      <c r="YI190" s="25"/>
      <c r="YJ190" s="25"/>
      <c r="YK190" s="25"/>
      <c r="YL190" s="25"/>
      <c r="YM190" s="25"/>
      <c r="YN190" s="25"/>
      <c r="YO190" s="25"/>
      <c r="YP190" s="25"/>
      <c r="YQ190" s="25"/>
      <c r="YR190" s="25"/>
      <c r="YS190" s="25"/>
      <c r="YT190" s="25"/>
      <c r="YU190" s="25"/>
      <c r="YV190" s="25"/>
      <c r="YW190" s="25"/>
      <c r="YX190" s="25"/>
      <c r="YY190" s="25"/>
      <c r="YZ190" s="25"/>
      <c r="ZA190" s="25"/>
      <c r="ZB190" s="25"/>
      <c r="ZC190" s="25"/>
      <c r="ZD190" s="25"/>
      <c r="ZE190" s="25"/>
      <c r="ZF190" s="25"/>
      <c r="ZG190" s="25"/>
      <c r="ZH190" s="25"/>
      <c r="ZI190" s="25"/>
      <c r="ZJ190" s="25"/>
      <c r="ZK190" s="25"/>
      <c r="ZL190" s="25"/>
      <c r="ZM190" s="25"/>
      <c r="ZN190" s="25"/>
      <c r="ZO190" s="25"/>
      <c r="ZP190" s="25"/>
      <c r="ZQ190" s="25"/>
      <c r="ZR190" s="25"/>
      <c r="ZS190" s="25"/>
      <c r="ZT190" s="25"/>
      <c r="ZU190" s="25"/>
      <c r="ZV190" s="25"/>
      <c r="ZW190" s="25"/>
      <c r="ZX190" s="25"/>
      <c r="ZY190" s="25"/>
      <c r="ZZ190" s="25"/>
      <c r="AAA190" s="25"/>
      <c r="AAB190" s="25"/>
      <c r="AAC190" s="25"/>
      <c r="AAD190" s="25"/>
      <c r="AAE190" s="25"/>
      <c r="AAF190" s="25"/>
      <c r="AAG190" s="25"/>
      <c r="AAH190" s="25"/>
      <c r="AAI190" s="25"/>
      <c r="AAJ190" s="25"/>
      <c r="AAK190" s="25"/>
      <c r="AAL190" s="25"/>
      <c r="AAM190" s="25"/>
      <c r="AAN190" s="25"/>
      <c r="AAO190" s="25"/>
      <c r="AAP190" s="25"/>
      <c r="AAQ190" s="25"/>
      <c r="AAR190" s="25"/>
      <c r="AAS190" s="25"/>
      <c r="AAT190" s="25"/>
      <c r="AAU190" s="25"/>
      <c r="AAV190" s="25"/>
      <c r="AAW190" s="25"/>
      <c r="AAX190" s="25"/>
      <c r="AAY190" s="25"/>
      <c r="AAZ190" s="25"/>
      <c r="ABA190" s="25"/>
      <c r="ABB190" s="25"/>
      <c r="ABC190" s="25"/>
      <c r="ABD190" s="25"/>
      <c r="ABE190" s="25"/>
      <c r="ABF190" s="25"/>
      <c r="ABG190" s="25"/>
      <c r="ABH190" s="25"/>
      <c r="ABI190" s="25"/>
      <c r="ABJ190" s="25"/>
      <c r="ABK190" s="25"/>
      <c r="ABL190" s="25"/>
      <c r="ABM190" s="25"/>
      <c r="ABN190" s="25"/>
      <c r="ABO190" s="25"/>
      <c r="ABP190" s="25"/>
      <c r="ABQ190" s="25"/>
      <c r="ABR190" s="25"/>
      <c r="ABS190" s="25"/>
      <c r="ABT190" s="25"/>
      <c r="ABU190" s="25"/>
      <c r="ABV190" s="25"/>
      <c r="ABW190" s="25"/>
      <c r="ABX190" s="25"/>
      <c r="ABY190" s="25"/>
      <c r="ABZ190" s="25"/>
      <c r="ACA190" s="25"/>
      <c r="ACB190" s="25"/>
      <c r="ACC190" s="25"/>
      <c r="ACD190" s="25"/>
      <c r="ACE190" s="25"/>
      <c r="ACF190" s="25"/>
      <c r="ACG190" s="25"/>
      <c r="ACH190" s="25"/>
      <c r="ACI190" s="25"/>
      <c r="ACJ190" s="25"/>
      <c r="ACK190" s="25"/>
      <c r="ACL190" s="25"/>
      <c r="ACM190" s="25"/>
      <c r="ACN190" s="25"/>
      <c r="ACO190" s="25"/>
      <c r="ACP190" s="25"/>
      <c r="ACQ190" s="25"/>
      <c r="ACR190" s="25"/>
      <c r="ACS190" s="25"/>
      <c r="ACT190" s="25"/>
      <c r="ACU190" s="25"/>
      <c r="ACV190" s="25"/>
      <c r="ACW190" s="25"/>
      <c r="ACX190" s="25"/>
      <c r="ACY190" s="25"/>
      <c r="ACZ190" s="25"/>
      <c r="ADA190" s="25"/>
      <c r="ADB190" s="25"/>
      <c r="ADC190" s="25"/>
      <c r="ADD190" s="25"/>
      <c r="ADE190" s="25"/>
      <c r="ADF190" s="25"/>
      <c r="ADG190" s="25"/>
      <c r="ADH190" s="25"/>
      <c r="ADI190" s="25"/>
      <c r="ADJ190" s="25"/>
      <c r="ADK190" s="25"/>
      <c r="ADL190" s="25"/>
      <c r="ADM190" s="25"/>
      <c r="ADN190" s="25"/>
      <c r="ADO190" s="25"/>
      <c r="ADP190" s="25"/>
      <c r="ADQ190" s="25"/>
      <c r="ADR190" s="25"/>
      <c r="ADS190" s="25"/>
      <c r="ADT190" s="25"/>
      <c r="ADU190" s="25"/>
      <c r="ADV190" s="25"/>
      <c r="ADW190" s="25"/>
      <c r="ADX190" s="25"/>
      <c r="ADY190" s="25"/>
      <c r="ADZ190" s="25"/>
      <c r="AEA190" s="25"/>
      <c r="AEB190" s="25"/>
      <c r="AEC190" s="25"/>
      <c r="AED190" s="25"/>
      <c r="AEE190" s="25"/>
      <c r="AEF190" s="25"/>
      <c r="AEG190" s="25"/>
      <c r="AEH190" s="25"/>
      <c r="AEI190" s="25"/>
      <c r="AEJ190" s="25"/>
      <c r="AEK190" s="25"/>
      <c r="AEL190" s="25"/>
      <c r="AEM190" s="25"/>
      <c r="AEN190" s="25"/>
      <c r="AEO190" s="25"/>
      <c r="AEP190" s="25"/>
      <c r="AEQ190" s="25"/>
      <c r="AER190" s="25"/>
      <c r="AES190" s="25"/>
      <c r="AET190" s="25"/>
      <c r="AEU190" s="25"/>
      <c r="AEV190" s="25"/>
      <c r="AEW190" s="25"/>
      <c r="AEX190" s="25"/>
      <c r="AEY190" s="25"/>
      <c r="AEZ190" s="25"/>
      <c r="AFA190" s="25"/>
      <c r="AFB190" s="25"/>
      <c r="AFC190" s="25"/>
      <c r="AFD190" s="25"/>
      <c r="AFE190" s="25"/>
      <c r="AFF190" s="25"/>
      <c r="AFG190" s="25"/>
      <c r="AFH190" s="25"/>
      <c r="AFI190" s="25"/>
      <c r="AFJ190" s="25"/>
      <c r="AFK190" s="25"/>
      <c r="AFL190" s="25"/>
      <c r="AFM190" s="25"/>
      <c r="AFN190" s="25"/>
      <c r="AFO190" s="25"/>
      <c r="AFP190" s="25"/>
      <c r="AFQ190" s="25"/>
      <c r="AFR190" s="25"/>
      <c r="AFS190" s="25"/>
      <c r="AFT190" s="25"/>
      <c r="AFU190" s="25"/>
      <c r="AFV190" s="25"/>
      <c r="AFW190" s="25"/>
      <c r="AFX190" s="25"/>
      <c r="AFY190" s="25"/>
      <c r="AFZ190" s="25"/>
      <c r="AGA190" s="25"/>
      <c r="AGB190" s="25"/>
      <c r="AGC190" s="25"/>
      <c r="AGD190" s="25"/>
      <c r="AGE190" s="25"/>
      <c r="AGF190" s="25"/>
      <c r="AGG190" s="25"/>
      <c r="AGH190" s="25"/>
      <c r="AGI190" s="25"/>
      <c r="AGJ190" s="25"/>
      <c r="AGK190" s="25"/>
      <c r="AGL190" s="25"/>
      <c r="AGM190" s="25"/>
      <c r="AGN190" s="25"/>
      <c r="AGO190" s="25"/>
      <c r="AGP190" s="25"/>
      <c r="AGQ190" s="25"/>
      <c r="AGR190" s="25"/>
      <c r="AGS190" s="25"/>
      <c r="AGT190" s="25"/>
      <c r="AGU190" s="25"/>
      <c r="AGV190" s="25"/>
      <c r="AGW190" s="25"/>
      <c r="AGX190" s="25"/>
      <c r="AGY190" s="25"/>
      <c r="AGZ190" s="25"/>
      <c r="AHA190" s="25"/>
      <c r="AHB190" s="25"/>
      <c r="AHC190" s="25"/>
      <c r="AHD190" s="25"/>
      <c r="AHE190" s="25"/>
      <c r="AHF190" s="25"/>
      <c r="AHG190" s="25"/>
      <c r="AHH190" s="25"/>
      <c r="AHI190" s="25"/>
      <c r="AHJ190" s="25"/>
      <c r="AHK190" s="25"/>
      <c r="AHL190" s="25"/>
      <c r="AHM190" s="25"/>
      <c r="AHN190" s="25"/>
      <c r="AHO190" s="25"/>
      <c r="AHP190" s="25"/>
      <c r="AHQ190" s="25"/>
      <c r="AHR190" s="25"/>
      <c r="AHS190" s="25"/>
      <c r="AHT190" s="25"/>
      <c r="AHU190" s="25"/>
      <c r="AHV190" s="25"/>
      <c r="AHW190" s="25"/>
      <c r="AHX190" s="25"/>
      <c r="AHY190" s="25"/>
      <c r="AHZ190" s="25"/>
      <c r="AIA190" s="25"/>
      <c r="AIB190" s="25"/>
      <c r="AIC190" s="25"/>
      <c r="AID190" s="25"/>
      <c r="AIE190" s="25"/>
      <c r="AIF190" s="25"/>
      <c r="AIG190" s="25"/>
      <c r="AIH190" s="25"/>
      <c r="AII190" s="25"/>
      <c r="AIJ190" s="25"/>
      <c r="AIK190" s="25"/>
      <c r="AIL190" s="25"/>
      <c r="AIM190" s="25"/>
      <c r="AIN190" s="25"/>
      <c r="AIO190" s="25"/>
      <c r="AIP190" s="25"/>
      <c r="AIQ190" s="25"/>
      <c r="AIR190" s="25"/>
      <c r="AIS190" s="25"/>
      <c r="AIT190" s="25"/>
      <c r="AIU190" s="25"/>
      <c r="AIV190" s="25"/>
      <c r="AIW190" s="25"/>
      <c r="AIX190" s="25"/>
      <c r="AIY190" s="25"/>
      <c r="AIZ190" s="25"/>
      <c r="AJA190" s="25"/>
      <c r="AJB190" s="25"/>
      <c r="AJC190" s="25"/>
      <c r="AJD190" s="25"/>
      <c r="AJE190" s="25"/>
      <c r="AJF190" s="25"/>
      <c r="AJG190" s="25"/>
      <c r="AJH190" s="25"/>
      <c r="AJI190" s="25"/>
      <c r="AJJ190" s="25"/>
      <c r="AJK190" s="25"/>
      <c r="AJL190" s="25"/>
      <c r="AJM190" s="25"/>
      <c r="AJN190" s="25"/>
      <c r="AJO190" s="25"/>
      <c r="AJP190" s="25"/>
      <c r="AJQ190" s="25"/>
      <c r="AJR190" s="25"/>
      <c r="AJS190" s="25"/>
      <c r="AJT190" s="25"/>
      <c r="AJU190" s="25"/>
      <c r="AJV190" s="25"/>
      <c r="AJW190" s="25"/>
      <c r="AJX190" s="25"/>
      <c r="AJY190" s="25"/>
      <c r="AJZ190" s="25"/>
      <c r="AKA190" s="25"/>
      <c r="AKB190" s="25"/>
      <c r="AKC190" s="25"/>
      <c r="AKD190" s="25"/>
      <c r="AKE190" s="25"/>
      <c r="AKF190" s="25"/>
      <c r="AKG190" s="25"/>
      <c r="AKH190" s="25"/>
      <c r="AKI190" s="25"/>
      <c r="AKJ190" s="25"/>
      <c r="AKK190" s="25"/>
      <c r="AKL190" s="25"/>
      <c r="AKM190" s="25"/>
      <c r="AKN190" s="25"/>
      <c r="AKO190" s="25"/>
      <c r="AKP190" s="25"/>
      <c r="AKQ190" s="25"/>
      <c r="AKR190" s="25"/>
      <c r="AKS190" s="25"/>
      <c r="AKT190" s="25"/>
      <c r="AKU190" s="25"/>
      <c r="AKV190" s="25"/>
      <c r="AKW190" s="25"/>
      <c r="AKX190" s="25"/>
      <c r="AKY190" s="25"/>
      <c r="AKZ190" s="25"/>
      <c r="ALA190" s="25"/>
      <c r="ALB190" s="25"/>
      <c r="ALC190" s="25"/>
      <c r="ALD190" s="25"/>
      <c r="ALE190" s="25"/>
      <c r="ALF190" s="25"/>
      <c r="ALG190" s="25"/>
      <c r="ALH190" s="25"/>
      <c r="ALI190" s="25"/>
      <c r="ALJ190" s="25"/>
      <c r="ALK190" s="25"/>
      <c r="ALL190" s="25"/>
      <c r="ALM190" s="25"/>
      <c r="ALN190" s="25"/>
      <c r="ALO190" s="25"/>
      <c r="ALP190" s="25"/>
      <c r="ALQ190" s="25"/>
      <c r="ALR190" s="25"/>
      <c r="ALS190" s="25"/>
      <c r="ALT190" s="25"/>
      <c r="ALU190" s="25"/>
      <c r="ALV190" s="25"/>
      <c r="ALW190" s="25"/>
      <c r="ALX190" s="25"/>
      <c r="ALY190" s="25"/>
      <c r="ALZ190" s="25"/>
      <c r="AMA190" s="25"/>
      <c r="AMB190" s="25"/>
      <c r="AMC190" s="25"/>
      <c r="AMD190" s="25"/>
    </row>
    <row r="191" spans="1:1018" s="56" customFormat="1" x14ac:dyDescent="0.25">
      <c r="A191" s="57"/>
      <c r="B191" s="58"/>
      <c r="C191" s="59"/>
      <c r="D191" s="60"/>
      <c r="E191" s="61" t="s">
        <v>372</v>
      </c>
      <c r="F191" s="62"/>
      <c r="G191" s="63"/>
      <c r="H191" s="63"/>
      <c r="I191" s="63"/>
      <c r="J191" s="63"/>
      <c r="K191" s="63"/>
      <c r="L191" s="6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  <c r="MI191" s="25"/>
      <c r="MJ191" s="25"/>
      <c r="MK191" s="25"/>
      <c r="ML191" s="25"/>
      <c r="MM191" s="25"/>
      <c r="MN191" s="25"/>
      <c r="MO191" s="25"/>
      <c r="MP191" s="25"/>
      <c r="MQ191" s="25"/>
      <c r="MR191" s="25"/>
      <c r="MS191" s="25"/>
      <c r="MT191" s="25"/>
      <c r="MU191" s="25"/>
      <c r="MV191" s="25"/>
      <c r="MW191" s="25"/>
      <c r="MX191" s="25"/>
      <c r="MY191" s="25"/>
      <c r="MZ191" s="25"/>
      <c r="NA191" s="25"/>
      <c r="NB191" s="25"/>
      <c r="NC191" s="25"/>
      <c r="ND191" s="25"/>
      <c r="NE191" s="25"/>
      <c r="NF191" s="25"/>
      <c r="NG191" s="25"/>
      <c r="NH191" s="25"/>
      <c r="NI191" s="25"/>
      <c r="NJ191" s="25"/>
      <c r="NK191" s="25"/>
      <c r="NL191" s="25"/>
      <c r="NM191" s="25"/>
      <c r="NN191" s="25"/>
      <c r="NO191" s="25"/>
      <c r="NP191" s="25"/>
      <c r="NQ191" s="25"/>
      <c r="NR191" s="25"/>
      <c r="NS191" s="25"/>
      <c r="NT191" s="25"/>
      <c r="NU191" s="25"/>
      <c r="NV191" s="25"/>
      <c r="NW191" s="25"/>
      <c r="NX191" s="25"/>
      <c r="NY191" s="25"/>
      <c r="NZ191" s="25"/>
      <c r="OA191" s="25"/>
      <c r="OB191" s="25"/>
      <c r="OC191" s="25"/>
      <c r="OD191" s="25"/>
      <c r="OE191" s="25"/>
      <c r="OF191" s="25"/>
      <c r="OG191" s="25"/>
      <c r="OH191" s="25"/>
      <c r="OI191" s="25"/>
      <c r="OJ191" s="25"/>
      <c r="OK191" s="25"/>
      <c r="OL191" s="25"/>
      <c r="OM191" s="25"/>
      <c r="ON191" s="25"/>
      <c r="OO191" s="25"/>
      <c r="OP191" s="25"/>
      <c r="OQ191" s="25"/>
      <c r="OR191" s="25"/>
      <c r="OS191" s="25"/>
      <c r="OT191" s="25"/>
      <c r="OU191" s="25"/>
      <c r="OV191" s="25"/>
      <c r="OW191" s="25"/>
      <c r="OX191" s="25"/>
      <c r="OY191" s="25"/>
      <c r="OZ191" s="25"/>
      <c r="PA191" s="25"/>
      <c r="PB191" s="25"/>
      <c r="PC191" s="25"/>
      <c r="PD191" s="25"/>
      <c r="PE191" s="25"/>
      <c r="PF191" s="25"/>
      <c r="PG191" s="25"/>
      <c r="PH191" s="25"/>
      <c r="PI191" s="25"/>
      <c r="PJ191" s="25"/>
      <c r="PK191" s="25"/>
      <c r="PL191" s="25"/>
      <c r="PM191" s="25"/>
      <c r="PN191" s="25"/>
      <c r="PO191" s="25"/>
      <c r="PP191" s="25"/>
      <c r="PQ191" s="25"/>
      <c r="PR191" s="25"/>
      <c r="PS191" s="25"/>
      <c r="PT191" s="25"/>
      <c r="PU191" s="25"/>
      <c r="PV191" s="25"/>
      <c r="PW191" s="25"/>
      <c r="PX191" s="25"/>
      <c r="PY191" s="25"/>
      <c r="PZ191" s="25"/>
      <c r="QA191" s="25"/>
      <c r="QB191" s="25"/>
      <c r="QC191" s="25"/>
      <c r="QD191" s="25"/>
      <c r="QE191" s="25"/>
      <c r="QF191" s="25"/>
      <c r="QG191" s="25"/>
      <c r="QH191" s="25"/>
      <c r="QI191" s="25"/>
      <c r="QJ191" s="25"/>
      <c r="QK191" s="25"/>
      <c r="QL191" s="25"/>
      <c r="QM191" s="25"/>
      <c r="QN191" s="25"/>
      <c r="QO191" s="25"/>
      <c r="QP191" s="25"/>
      <c r="QQ191" s="25"/>
      <c r="QR191" s="25"/>
      <c r="QS191" s="25"/>
      <c r="QT191" s="25"/>
      <c r="QU191" s="25"/>
      <c r="QV191" s="25"/>
      <c r="QW191" s="25"/>
      <c r="QX191" s="25"/>
      <c r="QY191" s="25"/>
      <c r="QZ191" s="25"/>
      <c r="RA191" s="25"/>
      <c r="RB191" s="25"/>
      <c r="RC191" s="25"/>
      <c r="RD191" s="25"/>
      <c r="RE191" s="25"/>
      <c r="RF191" s="25"/>
      <c r="RG191" s="25"/>
      <c r="RH191" s="25"/>
      <c r="RI191" s="25"/>
      <c r="RJ191" s="25"/>
      <c r="RK191" s="25"/>
      <c r="RL191" s="25"/>
      <c r="RM191" s="25"/>
      <c r="RN191" s="25"/>
      <c r="RO191" s="25"/>
      <c r="RP191" s="25"/>
      <c r="RQ191" s="25"/>
      <c r="RR191" s="25"/>
      <c r="RS191" s="25"/>
      <c r="RT191" s="25"/>
      <c r="RU191" s="25"/>
      <c r="RV191" s="25"/>
      <c r="RW191" s="25"/>
      <c r="RX191" s="25"/>
      <c r="RY191" s="25"/>
      <c r="RZ191" s="25"/>
      <c r="SA191" s="25"/>
      <c r="SB191" s="25"/>
      <c r="SC191" s="25"/>
      <c r="SD191" s="25"/>
      <c r="SE191" s="25"/>
      <c r="SF191" s="25"/>
      <c r="SG191" s="25"/>
      <c r="SH191" s="25"/>
      <c r="SI191" s="25"/>
      <c r="SJ191" s="25"/>
      <c r="SK191" s="25"/>
      <c r="SL191" s="25"/>
      <c r="SM191" s="25"/>
      <c r="SN191" s="25"/>
      <c r="SO191" s="25"/>
      <c r="SP191" s="25"/>
      <c r="SQ191" s="25"/>
      <c r="SR191" s="25"/>
      <c r="SS191" s="25"/>
      <c r="ST191" s="25"/>
      <c r="SU191" s="25"/>
      <c r="SV191" s="25"/>
      <c r="SW191" s="25"/>
      <c r="SX191" s="25"/>
      <c r="SY191" s="25"/>
      <c r="SZ191" s="25"/>
      <c r="TA191" s="25"/>
      <c r="TB191" s="25"/>
      <c r="TC191" s="25"/>
      <c r="TD191" s="25"/>
      <c r="TE191" s="25"/>
      <c r="TF191" s="25"/>
      <c r="TG191" s="25"/>
      <c r="TH191" s="25"/>
      <c r="TI191" s="25"/>
      <c r="TJ191" s="25"/>
      <c r="TK191" s="25"/>
      <c r="TL191" s="25"/>
      <c r="TM191" s="25"/>
      <c r="TN191" s="25"/>
      <c r="TO191" s="25"/>
      <c r="TP191" s="25"/>
      <c r="TQ191" s="25"/>
      <c r="TR191" s="25"/>
      <c r="TS191" s="25"/>
      <c r="TT191" s="25"/>
      <c r="TU191" s="25"/>
      <c r="TV191" s="25"/>
      <c r="TW191" s="25"/>
      <c r="TX191" s="25"/>
      <c r="TY191" s="25"/>
      <c r="TZ191" s="25"/>
      <c r="UA191" s="25"/>
      <c r="UB191" s="25"/>
      <c r="UC191" s="25"/>
      <c r="UD191" s="25"/>
      <c r="UE191" s="25"/>
      <c r="UF191" s="25"/>
      <c r="UG191" s="25"/>
      <c r="UH191" s="25"/>
      <c r="UI191" s="25"/>
      <c r="UJ191" s="25"/>
      <c r="UK191" s="25"/>
      <c r="UL191" s="25"/>
      <c r="UM191" s="25"/>
      <c r="UN191" s="25"/>
      <c r="UO191" s="25"/>
      <c r="UP191" s="25"/>
      <c r="UQ191" s="25"/>
      <c r="UR191" s="25"/>
      <c r="US191" s="25"/>
      <c r="UT191" s="25"/>
      <c r="UU191" s="25"/>
      <c r="UV191" s="25"/>
      <c r="UW191" s="25"/>
      <c r="UX191" s="25"/>
      <c r="UY191" s="25"/>
      <c r="UZ191" s="25"/>
      <c r="VA191" s="25"/>
      <c r="VB191" s="25"/>
      <c r="VC191" s="25"/>
      <c r="VD191" s="25"/>
      <c r="VE191" s="25"/>
      <c r="VF191" s="25"/>
      <c r="VG191" s="25"/>
      <c r="VH191" s="25"/>
      <c r="VI191" s="25"/>
      <c r="VJ191" s="25"/>
      <c r="VK191" s="25"/>
      <c r="VL191" s="25"/>
      <c r="VM191" s="25"/>
      <c r="VN191" s="25"/>
      <c r="VO191" s="25"/>
      <c r="VP191" s="25"/>
      <c r="VQ191" s="25"/>
      <c r="VR191" s="25"/>
      <c r="VS191" s="25"/>
      <c r="VT191" s="25"/>
      <c r="VU191" s="25"/>
      <c r="VV191" s="25"/>
      <c r="VW191" s="25"/>
      <c r="VX191" s="25"/>
      <c r="VY191" s="25"/>
      <c r="VZ191" s="25"/>
      <c r="WA191" s="25"/>
      <c r="WB191" s="25"/>
      <c r="WC191" s="25"/>
      <c r="WD191" s="25"/>
      <c r="WE191" s="25"/>
      <c r="WF191" s="25"/>
      <c r="WG191" s="25"/>
      <c r="WH191" s="25"/>
      <c r="WI191" s="25"/>
      <c r="WJ191" s="25"/>
      <c r="WK191" s="25"/>
      <c r="WL191" s="25"/>
      <c r="WM191" s="25"/>
      <c r="WN191" s="25"/>
      <c r="WO191" s="25"/>
      <c r="WP191" s="25"/>
      <c r="WQ191" s="25"/>
      <c r="WR191" s="25"/>
      <c r="WS191" s="25"/>
      <c r="WT191" s="25"/>
      <c r="WU191" s="25"/>
      <c r="WV191" s="25"/>
      <c r="WW191" s="25"/>
      <c r="WX191" s="25"/>
      <c r="WY191" s="25"/>
      <c r="WZ191" s="25"/>
      <c r="XA191" s="25"/>
      <c r="XB191" s="25"/>
      <c r="XC191" s="25"/>
      <c r="XD191" s="25"/>
      <c r="XE191" s="25"/>
      <c r="XF191" s="25"/>
      <c r="XG191" s="25"/>
      <c r="XH191" s="25"/>
      <c r="XI191" s="25"/>
      <c r="XJ191" s="25"/>
      <c r="XK191" s="25"/>
      <c r="XL191" s="25"/>
      <c r="XM191" s="25"/>
      <c r="XN191" s="25"/>
      <c r="XO191" s="25"/>
      <c r="XP191" s="25"/>
      <c r="XQ191" s="25"/>
      <c r="XR191" s="25"/>
      <c r="XS191" s="25"/>
      <c r="XT191" s="25"/>
      <c r="XU191" s="25"/>
      <c r="XV191" s="25"/>
      <c r="XW191" s="25"/>
      <c r="XX191" s="25"/>
      <c r="XY191" s="25"/>
      <c r="XZ191" s="25"/>
      <c r="YA191" s="25"/>
      <c r="YB191" s="25"/>
      <c r="YC191" s="25"/>
      <c r="YD191" s="25"/>
      <c r="YE191" s="25"/>
      <c r="YF191" s="25"/>
      <c r="YG191" s="25"/>
      <c r="YH191" s="25"/>
      <c r="YI191" s="25"/>
      <c r="YJ191" s="25"/>
      <c r="YK191" s="25"/>
      <c r="YL191" s="25"/>
      <c r="YM191" s="25"/>
      <c r="YN191" s="25"/>
      <c r="YO191" s="25"/>
      <c r="YP191" s="25"/>
      <c r="YQ191" s="25"/>
      <c r="YR191" s="25"/>
      <c r="YS191" s="25"/>
      <c r="YT191" s="25"/>
      <c r="YU191" s="25"/>
      <c r="YV191" s="25"/>
      <c r="YW191" s="25"/>
      <c r="YX191" s="25"/>
      <c r="YY191" s="25"/>
      <c r="YZ191" s="25"/>
      <c r="ZA191" s="25"/>
      <c r="ZB191" s="25"/>
      <c r="ZC191" s="25"/>
      <c r="ZD191" s="25"/>
      <c r="ZE191" s="25"/>
      <c r="ZF191" s="25"/>
      <c r="ZG191" s="25"/>
      <c r="ZH191" s="25"/>
      <c r="ZI191" s="25"/>
      <c r="ZJ191" s="25"/>
      <c r="ZK191" s="25"/>
      <c r="ZL191" s="25"/>
      <c r="ZM191" s="25"/>
      <c r="ZN191" s="25"/>
      <c r="ZO191" s="25"/>
      <c r="ZP191" s="25"/>
      <c r="ZQ191" s="25"/>
      <c r="ZR191" s="25"/>
      <c r="ZS191" s="25"/>
      <c r="ZT191" s="25"/>
      <c r="ZU191" s="25"/>
      <c r="ZV191" s="25"/>
      <c r="ZW191" s="25"/>
      <c r="ZX191" s="25"/>
      <c r="ZY191" s="25"/>
      <c r="ZZ191" s="25"/>
      <c r="AAA191" s="25"/>
      <c r="AAB191" s="25"/>
      <c r="AAC191" s="25"/>
      <c r="AAD191" s="25"/>
      <c r="AAE191" s="25"/>
      <c r="AAF191" s="25"/>
      <c r="AAG191" s="25"/>
      <c r="AAH191" s="25"/>
      <c r="AAI191" s="25"/>
      <c r="AAJ191" s="25"/>
      <c r="AAK191" s="25"/>
      <c r="AAL191" s="25"/>
      <c r="AAM191" s="25"/>
      <c r="AAN191" s="25"/>
      <c r="AAO191" s="25"/>
      <c r="AAP191" s="25"/>
      <c r="AAQ191" s="25"/>
      <c r="AAR191" s="25"/>
      <c r="AAS191" s="25"/>
      <c r="AAT191" s="25"/>
      <c r="AAU191" s="25"/>
      <c r="AAV191" s="25"/>
      <c r="AAW191" s="25"/>
      <c r="AAX191" s="25"/>
      <c r="AAY191" s="25"/>
      <c r="AAZ191" s="25"/>
      <c r="ABA191" s="25"/>
      <c r="ABB191" s="25"/>
      <c r="ABC191" s="25"/>
      <c r="ABD191" s="25"/>
      <c r="ABE191" s="25"/>
      <c r="ABF191" s="25"/>
      <c r="ABG191" s="25"/>
      <c r="ABH191" s="25"/>
      <c r="ABI191" s="25"/>
      <c r="ABJ191" s="25"/>
      <c r="ABK191" s="25"/>
      <c r="ABL191" s="25"/>
      <c r="ABM191" s="25"/>
      <c r="ABN191" s="25"/>
      <c r="ABO191" s="25"/>
      <c r="ABP191" s="25"/>
      <c r="ABQ191" s="25"/>
      <c r="ABR191" s="25"/>
      <c r="ABS191" s="25"/>
      <c r="ABT191" s="25"/>
      <c r="ABU191" s="25"/>
      <c r="ABV191" s="25"/>
      <c r="ABW191" s="25"/>
      <c r="ABX191" s="25"/>
      <c r="ABY191" s="25"/>
      <c r="ABZ191" s="25"/>
      <c r="ACA191" s="25"/>
      <c r="ACB191" s="25"/>
      <c r="ACC191" s="25"/>
      <c r="ACD191" s="25"/>
      <c r="ACE191" s="25"/>
      <c r="ACF191" s="25"/>
      <c r="ACG191" s="25"/>
      <c r="ACH191" s="25"/>
      <c r="ACI191" s="25"/>
      <c r="ACJ191" s="25"/>
      <c r="ACK191" s="25"/>
      <c r="ACL191" s="25"/>
      <c r="ACM191" s="25"/>
      <c r="ACN191" s="25"/>
      <c r="ACO191" s="25"/>
      <c r="ACP191" s="25"/>
      <c r="ACQ191" s="25"/>
      <c r="ACR191" s="25"/>
      <c r="ACS191" s="25"/>
      <c r="ACT191" s="25"/>
      <c r="ACU191" s="25"/>
      <c r="ACV191" s="25"/>
      <c r="ACW191" s="25"/>
      <c r="ACX191" s="25"/>
      <c r="ACY191" s="25"/>
      <c r="ACZ191" s="25"/>
      <c r="ADA191" s="25"/>
      <c r="ADB191" s="25"/>
      <c r="ADC191" s="25"/>
      <c r="ADD191" s="25"/>
      <c r="ADE191" s="25"/>
      <c r="ADF191" s="25"/>
      <c r="ADG191" s="25"/>
      <c r="ADH191" s="25"/>
      <c r="ADI191" s="25"/>
      <c r="ADJ191" s="25"/>
      <c r="ADK191" s="25"/>
      <c r="ADL191" s="25"/>
      <c r="ADM191" s="25"/>
      <c r="ADN191" s="25"/>
      <c r="ADO191" s="25"/>
      <c r="ADP191" s="25"/>
      <c r="ADQ191" s="25"/>
      <c r="ADR191" s="25"/>
      <c r="ADS191" s="25"/>
      <c r="ADT191" s="25"/>
      <c r="ADU191" s="25"/>
      <c r="ADV191" s="25"/>
      <c r="ADW191" s="25"/>
      <c r="ADX191" s="25"/>
      <c r="ADY191" s="25"/>
      <c r="ADZ191" s="25"/>
      <c r="AEA191" s="25"/>
      <c r="AEB191" s="25"/>
      <c r="AEC191" s="25"/>
      <c r="AED191" s="25"/>
      <c r="AEE191" s="25"/>
      <c r="AEF191" s="25"/>
      <c r="AEG191" s="25"/>
      <c r="AEH191" s="25"/>
      <c r="AEI191" s="25"/>
      <c r="AEJ191" s="25"/>
      <c r="AEK191" s="25"/>
      <c r="AEL191" s="25"/>
      <c r="AEM191" s="25"/>
      <c r="AEN191" s="25"/>
      <c r="AEO191" s="25"/>
      <c r="AEP191" s="25"/>
      <c r="AEQ191" s="25"/>
      <c r="AER191" s="25"/>
      <c r="AES191" s="25"/>
      <c r="AET191" s="25"/>
      <c r="AEU191" s="25"/>
      <c r="AEV191" s="25"/>
      <c r="AEW191" s="25"/>
      <c r="AEX191" s="25"/>
      <c r="AEY191" s="25"/>
      <c r="AEZ191" s="25"/>
      <c r="AFA191" s="25"/>
      <c r="AFB191" s="25"/>
      <c r="AFC191" s="25"/>
      <c r="AFD191" s="25"/>
      <c r="AFE191" s="25"/>
      <c r="AFF191" s="25"/>
      <c r="AFG191" s="25"/>
      <c r="AFH191" s="25"/>
      <c r="AFI191" s="25"/>
      <c r="AFJ191" s="25"/>
      <c r="AFK191" s="25"/>
      <c r="AFL191" s="25"/>
      <c r="AFM191" s="25"/>
      <c r="AFN191" s="25"/>
      <c r="AFO191" s="25"/>
      <c r="AFP191" s="25"/>
      <c r="AFQ191" s="25"/>
      <c r="AFR191" s="25"/>
      <c r="AFS191" s="25"/>
      <c r="AFT191" s="25"/>
      <c r="AFU191" s="25"/>
      <c r="AFV191" s="25"/>
      <c r="AFW191" s="25"/>
      <c r="AFX191" s="25"/>
      <c r="AFY191" s="25"/>
      <c r="AFZ191" s="25"/>
      <c r="AGA191" s="25"/>
      <c r="AGB191" s="25"/>
      <c r="AGC191" s="25"/>
      <c r="AGD191" s="25"/>
      <c r="AGE191" s="25"/>
      <c r="AGF191" s="25"/>
      <c r="AGG191" s="25"/>
      <c r="AGH191" s="25"/>
      <c r="AGI191" s="25"/>
      <c r="AGJ191" s="25"/>
      <c r="AGK191" s="25"/>
      <c r="AGL191" s="25"/>
      <c r="AGM191" s="25"/>
      <c r="AGN191" s="25"/>
      <c r="AGO191" s="25"/>
      <c r="AGP191" s="25"/>
      <c r="AGQ191" s="25"/>
      <c r="AGR191" s="25"/>
      <c r="AGS191" s="25"/>
      <c r="AGT191" s="25"/>
      <c r="AGU191" s="25"/>
      <c r="AGV191" s="25"/>
      <c r="AGW191" s="25"/>
      <c r="AGX191" s="25"/>
      <c r="AGY191" s="25"/>
      <c r="AGZ191" s="25"/>
      <c r="AHA191" s="25"/>
      <c r="AHB191" s="25"/>
      <c r="AHC191" s="25"/>
      <c r="AHD191" s="25"/>
      <c r="AHE191" s="25"/>
      <c r="AHF191" s="25"/>
      <c r="AHG191" s="25"/>
      <c r="AHH191" s="25"/>
      <c r="AHI191" s="25"/>
      <c r="AHJ191" s="25"/>
      <c r="AHK191" s="25"/>
      <c r="AHL191" s="25"/>
      <c r="AHM191" s="25"/>
      <c r="AHN191" s="25"/>
      <c r="AHO191" s="25"/>
      <c r="AHP191" s="25"/>
      <c r="AHQ191" s="25"/>
      <c r="AHR191" s="25"/>
      <c r="AHS191" s="25"/>
      <c r="AHT191" s="25"/>
      <c r="AHU191" s="25"/>
      <c r="AHV191" s="25"/>
      <c r="AHW191" s="25"/>
      <c r="AHX191" s="25"/>
      <c r="AHY191" s="25"/>
      <c r="AHZ191" s="25"/>
      <c r="AIA191" s="25"/>
      <c r="AIB191" s="25"/>
      <c r="AIC191" s="25"/>
      <c r="AID191" s="25"/>
      <c r="AIE191" s="25"/>
      <c r="AIF191" s="25"/>
      <c r="AIG191" s="25"/>
      <c r="AIH191" s="25"/>
      <c r="AII191" s="25"/>
      <c r="AIJ191" s="25"/>
      <c r="AIK191" s="25"/>
      <c r="AIL191" s="25"/>
      <c r="AIM191" s="25"/>
      <c r="AIN191" s="25"/>
      <c r="AIO191" s="25"/>
      <c r="AIP191" s="25"/>
      <c r="AIQ191" s="25"/>
      <c r="AIR191" s="25"/>
      <c r="AIS191" s="25"/>
      <c r="AIT191" s="25"/>
      <c r="AIU191" s="25"/>
      <c r="AIV191" s="25"/>
      <c r="AIW191" s="25"/>
      <c r="AIX191" s="25"/>
      <c r="AIY191" s="25"/>
      <c r="AIZ191" s="25"/>
      <c r="AJA191" s="25"/>
      <c r="AJB191" s="25"/>
      <c r="AJC191" s="25"/>
      <c r="AJD191" s="25"/>
      <c r="AJE191" s="25"/>
      <c r="AJF191" s="25"/>
      <c r="AJG191" s="25"/>
      <c r="AJH191" s="25"/>
      <c r="AJI191" s="25"/>
      <c r="AJJ191" s="25"/>
      <c r="AJK191" s="25"/>
      <c r="AJL191" s="25"/>
      <c r="AJM191" s="25"/>
      <c r="AJN191" s="25"/>
      <c r="AJO191" s="25"/>
      <c r="AJP191" s="25"/>
      <c r="AJQ191" s="25"/>
      <c r="AJR191" s="25"/>
      <c r="AJS191" s="25"/>
      <c r="AJT191" s="25"/>
      <c r="AJU191" s="25"/>
      <c r="AJV191" s="25"/>
      <c r="AJW191" s="25"/>
      <c r="AJX191" s="25"/>
      <c r="AJY191" s="25"/>
      <c r="AJZ191" s="25"/>
      <c r="AKA191" s="25"/>
      <c r="AKB191" s="25"/>
      <c r="AKC191" s="25"/>
      <c r="AKD191" s="25"/>
      <c r="AKE191" s="25"/>
      <c r="AKF191" s="25"/>
      <c r="AKG191" s="25"/>
      <c r="AKH191" s="25"/>
      <c r="AKI191" s="25"/>
      <c r="AKJ191" s="25"/>
      <c r="AKK191" s="25"/>
      <c r="AKL191" s="25"/>
      <c r="AKM191" s="25"/>
      <c r="AKN191" s="25"/>
      <c r="AKO191" s="25"/>
      <c r="AKP191" s="25"/>
      <c r="AKQ191" s="25"/>
      <c r="AKR191" s="25"/>
      <c r="AKS191" s="25"/>
      <c r="AKT191" s="25"/>
      <c r="AKU191" s="25"/>
      <c r="AKV191" s="25"/>
      <c r="AKW191" s="25"/>
      <c r="AKX191" s="25"/>
      <c r="AKY191" s="25"/>
      <c r="AKZ191" s="25"/>
      <c r="ALA191" s="25"/>
      <c r="ALB191" s="25"/>
      <c r="ALC191" s="25"/>
      <c r="ALD191" s="25"/>
      <c r="ALE191" s="25"/>
      <c r="ALF191" s="25"/>
      <c r="ALG191" s="25"/>
      <c r="ALH191" s="25"/>
      <c r="ALI191" s="25"/>
      <c r="ALJ191" s="25"/>
      <c r="ALK191" s="25"/>
      <c r="ALL191" s="25"/>
      <c r="ALM191" s="25"/>
      <c r="ALN191" s="25"/>
      <c r="ALO191" s="25"/>
      <c r="ALP191" s="25"/>
      <c r="ALQ191" s="25"/>
      <c r="ALR191" s="25"/>
      <c r="ALS191" s="25"/>
      <c r="ALT191" s="25"/>
      <c r="ALU191" s="25"/>
      <c r="ALV191" s="25"/>
      <c r="ALW191" s="25"/>
      <c r="ALX191" s="25"/>
      <c r="ALY191" s="25"/>
      <c r="ALZ191" s="25"/>
      <c r="AMA191" s="25"/>
      <c r="AMB191" s="25"/>
      <c r="AMC191" s="25"/>
      <c r="AMD191" s="25"/>
    </row>
  </sheetData>
  <mergeCells count="42">
    <mergeCell ref="I3:L3"/>
    <mergeCell ref="G168:G169"/>
    <mergeCell ref="D7:F7"/>
    <mergeCell ref="G7:L7"/>
    <mergeCell ref="A8:I8"/>
    <mergeCell ref="A9:I9"/>
    <mergeCell ref="A11:A13"/>
    <mergeCell ref="B11:B13"/>
    <mergeCell ref="C11:C13"/>
    <mergeCell ref="D11:D13"/>
    <mergeCell ref="E11:E13"/>
    <mergeCell ref="F11:F13"/>
    <mergeCell ref="G11:L12"/>
    <mergeCell ref="A158:A161"/>
    <mergeCell ref="C158:C161"/>
    <mergeCell ref="D158:D161"/>
    <mergeCell ref="E158:E161"/>
    <mergeCell ref="A170:A174"/>
    <mergeCell ref="D170:D174"/>
    <mergeCell ref="F158:F161"/>
    <mergeCell ref="A168:A169"/>
    <mergeCell ref="D168:D169"/>
    <mergeCell ref="E170:E174"/>
    <mergeCell ref="F170:F174"/>
    <mergeCell ref="B171:B173"/>
    <mergeCell ref="A187:A190"/>
    <mergeCell ref="B187:B190"/>
    <mergeCell ref="D187:D190"/>
    <mergeCell ref="E187:E190"/>
    <mergeCell ref="F187:F190"/>
    <mergeCell ref="A180:A186"/>
    <mergeCell ref="B180:B186"/>
    <mergeCell ref="D180:D186"/>
    <mergeCell ref="E180:E186"/>
    <mergeCell ref="F180:F186"/>
    <mergeCell ref="A15:A16"/>
    <mergeCell ref="G15:L15"/>
    <mergeCell ref="B15:B16"/>
    <mergeCell ref="E15:E16"/>
    <mergeCell ref="F15:F16"/>
    <mergeCell ref="C15:C16"/>
    <mergeCell ref="D15:D16"/>
  </mergeCells>
  <printOptions horizontalCentered="1"/>
  <pageMargins left="0.59055118110236227" right="0.39370078740157483" top="0.78740157480314965" bottom="0.78740157480314965" header="0.51181102362204722" footer="0.51181102362204722"/>
  <pageSetup paperSize="9" scale="80" firstPageNumber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4</vt:lpstr>
      <vt:lpstr>Таблица 5</vt:lpstr>
      <vt:lpstr>'Таблица 5'!_ФильтрБазыДанных</vt:lpstr>
      <vt:lpstr>'Таблица 4'!Заголовки_для_печати</vt:lpstr>
      <vt:lpstr>'Таблица 5'!Заголовки_для_печати</vt:lpstr>
    </vt:vector>
  </TitlesOfParts>
  <Company>УСЗН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Пирогова</dc:creator>
  <cp:lastModifiedBy>Специалист</cp:lastModifiedBy>
  <cp:revision>6</cp:revision>
  <cp:lastPrinted>2025-11-13T10:14:10Z</cp:lastPrinted>
  <dcterms:created xsi:type="dcterms:W3CDTF">2020-04-06T11:02:14Z</dcterms:created>
  <dcterms:modified xsi:type="dcterms:W3CDTF">2025-11-13T12:48:48Z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УСЗН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